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8" sheetId="1" r:id="rId1"/>
    <sheet name="Sheet11" sheetId="2" r:id="rId2"/>
  </sheets>
  <definedNames>
    <definedName name="_xlnm.Print_Area" localSheetId="0">Sheet8!$A$1:$K$96</definedName>
    <definedName name="_xlnm.Print_Titles" localSheetId="0">Sheet8!$31:$40</definedName>
  </definedNames>
  <calcPr calcId="125725"/>
</workbook>
</file>

<file path=xl/calcChain.xml><?xml version="1.0" encoding="utf-8"?>
<calcChain xmlns="http://schemas.openxmlformats.org/spreadsheetml/2006/main">
  <c r="C30" i="2"/>
  <c r="C33" s="1"/>
  <c r="C34" s="1"/>
  <c r="D30"/>
  <c r="E30"/>
  <c r="E33" s="1"/>
  <c r="E34" s="1"/>
  <c r="F30"/>
  <c r="G30"/>
  <c r="G33" s="1"/>
  <c r="G34" s="1"/>
  <c r="H30"/>
  <c r="I30"/>
  <c r="I33" s="1"/>
  <c r="I34" s="1"/>
  <c r="J30"/>
  <c r="K30"/>
  <c r="C31"/>
  <c r="D31"/>
  <c r="E31"/>
  <c r="F31"/>
  <c r="F33" s="1"/>
  <c r="F34" s="1"/>
  <c r="G31"/>
  <c r="H31"/>
  <c r="I31"/>
  <c r="J31"/>
  <c r="J33" s="1"/>
  <c r="J34" s="1"/>
  <c r="K31"/>
  <c r="C32"/>
  <c r="D32"/>
  <c r="E32"/>
  <c r="F32"/>
  <c r="G32"/>
  <c r="H32"/>
  <c r="I32"/>
  <c r="J32"/>
  <c r="K32"/>
  <c r="D33"/>
  <c r="H33"/>
  <c r="K33"/>
  <c r="K34" s="1"/>
  <c r="D34"/>
  <c r="H34"/>
</calcChain>
</file>

<file path=xl/sharedStrings.xml><?xml version="1.0" encoding="utf-8"?>
<sst xmlns="http://schemas.openxmlformats.org/spreadsheetml/2006/main" count="280" uniqueCount="91">
  <si>
    <t>عدد الرخص الصادرة</t>
  </si>
  <si>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</si>
  <si>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</si>
  <si>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</si>
  <si>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</si>
  <si>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</si>
  <si>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</si>
  <si>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</si>
  <si>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</si>
  <si>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</si>
  <si>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</si>
  <si>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</si>
  <si>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</si>
  <si>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</si>
  <si>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</si>
  <si>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Buildings</t>
  </si>
  <si>
    <t>Licensed</t>
  </si>
  <si>
    <t>Complete Dwellings</t>
  </si>
  <si>
    <t>وحدات سكنية كاملة</t>
  </si>
  <si>
    <t>Extension of Rooms</t>
  </si>
  <si>
    <t>Other Extensions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</si>
  <si>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</si>
  <si>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</si>
  <si>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</si>
  <si>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</si>
  <si>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</si>
  <si>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</si>
  <si>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</si>
  <si>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</si>
  <si>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</si>
  <si>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</si>
  <si>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</si>
  <si>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</si>
  <si>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</si>
  <si>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</si>
  <si>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</si>
  <si>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</si>
  <si>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</si>
  <si>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</si>
  <si>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North Gaza</t>
  </si>
  <si>
    <t>شمال غزة</t>
  </si>
  <si>
    <t>أبنية</t>
  </si>
  <si>
    <t xml:space="preserve">أبنية </t>
  </si>
  <si>
    <t>إضافات</t>
  </si>
  <si>
    <t>إضافات جديدة+</t>
  </si>
  <si>
    <t xml:space="preserve">إضافات جديدة </t>
  </si>
  <si>
    <t>أجزاء قائمة</t>
  </si>
  <si>
    <t>إضافة غرف لوحدات سكنية</t>
  </si>
  <si>
    <t>إضافة منافع أو مباني فرعية</t>
  </si>
  <si>
    <t>Number  of Licenses</t>
  </si>
  <si>
    <t>Deir Al-Balah</t>
  </si>
  <si>
    <t>دير البلح</t>
  </si>
  <si>
    <r>
      <t>المساحات المرخصة (الف م</t>
    </r>
    <r>
      <rPr>
        <b/>
        <vertAlign val="superscript"/>
        <sz val="10"/>
        <rFont val="Simplified Arabic"/>
        <charset val="178"/>
      </rPr>
      <t>2</t>
    </r>
    <r>
      <rPr>
        <b/>
        <sz val="10"/>
        <rFont val="Simplified Arabic"/>
        <charset val="178"/>
      </rPr>
      <t>)</t>
    </r>
  </si>
  <si>
    <t xml:space="preserve"> كافة المحافظات</t>
  </si>
  <si>
    <t>Parts</t>
  </si>
  <si>
    <t xml:space="preserve">مساحات </t>
  </si>
  <si>
    <t>قائمة</t>
  </si>
  <si>
    <t>أبنية  جديدة</t>
  </si>
  <si>
    <t>New Buildings</t>
  </si>
  <si>
    <t>إضافات جديدة  لمباني مرخصة</t>
  </si>
  <si>
    <t>Additions to Licensed Buildings</t>
  </si>
  <si>
    <t>إضافات جديدة+أجزاء قائمة</t>
  </si>
  <si>
    <t>New Additions +Existing Parts</t>
  </si>
  <si>
    <t>أبنية  قائمة</t>
  </si>
  <si>
    <t>Existing Buildings</t>
  </si>
  <si>
    <t>إضافات قائمة</t>
  </si>
  <si>
    <t>مساحات  جديدة</t>
  </si>
  <si>
    <t>New Areas</t>
  </si>
  <si>
    <t>مساحات  قائمة</t>
  </si>
  <si>
    <t>Existing Areas</t>
  </si>
  <si>
    <t>Existing Extensions</t>
  </si>
  <si>
    <t>Other</t>
  </si>
  <si>
    <t>القدس*</t>
  </si>
  <si>
    <t>Jerusalem*</t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</si>
  <si>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</si>
  <si>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* The data excludes those parts of Jerusalem which were annexed by Israel in1967.</t>
  </si>
  <si>
    <t>* البيانات لا تشمل ذلك الجزء من محافظة القدس الذي ضمته اسرائيل عنوةً بعيد احتلالها للضفة الغربية عام 1967</t>
  </si>
  <si>
    <t xml:space="preserve">   غزة</t>
  </si>
  <si>
    <t>All Governorate</t>
  </si>
  <si>
    <t>Gaza</t>
  </si>
  <si>
    <r>
      <t>المساحات المرخصة (ألف 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</si>
  <si>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t>أخرى</t>
  </si>
  <si>
    <t>Jericho &amp; Al Aghwar</t>
  </si>
  <si>
    <t>أريحا والاغوار</t>
  </si>
  <si>
    <t>رام الله والبيرة</t>
  </si>
  <si>
    <t>Ramallah &amp; Al-Bireh</t>
  </si>
  <si>
    <t xml:space="preserve"> جدول 10: رخص الأبنية الصادرة في فلسطين للأبنية السكنية حسب وضع البناء المرخص والمحافظة، الربع الرابع 2013 </t>
  </si>
  <si>
    <t xml:space="preserve">Table 10: Building Licenses Issued in Palestine for Residential Buildings by Status of Licensed Building and Governorate, Fourth      Quarter 2013     </t>
  </si>
  <si>
    <t xml:space="preserve"> جدول 10 (تابع): رخص الأبنية الصادرة في فلسطين للأبنية السكنية حسب وضع البناء المرخص والمحافظة، الربع الرابع 2013 </t>
  </si>
  <si>
    <t xml:space="preserve">Table 10 (Cont.): Building Licenses Issued in Palestine for Residential Buildings by Status of Licensed Building and Governorate, Fourth Quarter 2013      </t>
  </si>
  <si>
    <t>Additional  Extensions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</si>
</sst>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##0"/>
  </numFmts>
  <fonts count="23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vertAlign val="superscript"/>
      <sz val="10"/>
      <name val="Simplified Arabic"/>
      <charset val="178"/>
    </font>
    <font>
      <b/>
      <sz val="10"/>
      <name val="Arial"/>
      <family val="2"/>
      <charset val="178"/>
    </font>
    <font>
      <sz val="10"/>
      <name val="Times New Roman"/>
      <family val="1"/>
      <charset val="178"/>
    </font>
    <font>
      <sz val="9"/>
      <name val="Simplified Arabic"/>
      <charset val="178"/>
    </font>
    <font>
      <b/>
      <sz val="9"/>
      <name val="Simplified Arabic"/>
      <charset val="178"/>
    </font>
    <font>
      <b/>
      <vertAlign val="superscript"/>
      <sz val="9"/>
      <name val="Simplified Arabic"/>
      <charset val="178"/>
    </font>
    <font>
      <b/>
      <sz val="9"/>
      <name val="Arial"/>
      <family val="2"/>
    </font>
    <font>
      <b/>
      <vertAlign val="superscript"/>
      <sz val="9"/>
      <name val="Arial"/>
      <family val="2"/>
    </font>
    <font>
      <b/>
      <sz val="11"/>
      <name val="Simplified Arabic"/>
      <charset val="178"/>
    </font>
    <font>
      <sz val="8.4499999999999993"/>
      <name val="Simplified Arabic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color indexed="8"/>
      <name val="Arial"/>
      <family val="2"/>
      <scheme val="minor"/>
    </font>
    <font>
      <sz val="9"/>
      <color indexed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7" xfId="0" applyFont="1" applyBorder="1" applyAlignment="1">
      <alignment horizontal="center"/>
    </xf>
    <xf numFmtId="0" fontId="3" fillId="0" borderId="3" xfId="0" applyFont="1" applyBorder="1"/>
    <xf numFmtId="0" fontId="2" fillId="2" borderId="8" xfId="0" applyFont="1" applyFill="1" applyBorder="1"/>
    <xf numFmtId="0" fontId="2" fillId="0" borderId="1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center"/>
    </xf>
    <xf numFmtId="0" fontId="7" fillId="0" borderId="4" xfId="0" applyFont="1" applyBorder="1"/>
    <xf numFmtId="0" fontId="7" fillId="0" borderId="1" xfId="0" applyFont="1" applyBorder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6" fillId="0" borderId="5" xfId="0" applyFont="1" applyBorder="1" applyAlignment="1">
      <alignment horizontal="right" vertical="center"/>
    </xf>
    <xf numFmtId="164" fontId="0" fillId="0" borderId="1" xfId="0" applyNumberFormat="1" applyBorder="1"/>
    <xf numFmtId="164" fontId="0" fillId="0" borderId="9" xfId="0" applyNumberFormat="1" applyBorder="1"/>
    <xf numFmtId="0" fontId="0" fillId="0" borderId="9" xfId="0" applyBorder="1"/>
    <xf numFmtId="0" fontId="0" fillId="0" borderId="4" xfId="0" applyBorder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2" xfId="0" quotePrefix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164" fontId="0" fillId="0" borderId="0" xfId="0" applyNumberFormat="1"/>
    <xf numFmtId="2" fontId="0" fillId="0" borderId="0" xfId="0" applyNumberFormat="1"/>
    <xf numFmtId="164" fontId="9" fillId="0" borderId="0" xfId="0" applyNumberFormat="1" applyFont="1"/>
    <xf numFmtId="0" fontId="9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9" fillId="0" borderId="2" xfId="0" applyFont="1" applyBorder="1" applyAlignment="1">
      <alignment horizontal="left" vertical="top" indent="1"/>
    </xf>
    <xf numFmtId="0" fontId="19" fillId="0" borderId="1" xfId="0" applyFont="1" applyBorder="1" applyAlignment="1">
      <alignment horizontal="left" vertical="top" indent="1"/>
    </xf>
    <xf numFmtId="0" fontId="18" fillId="0" borderId="2" xfId="0" applyFont="1" applyBorder="1" applyAlignment="1">
      <alignment horizontal="left" vertical="top" indent="2"/>
    </xf>
    <xf numFmtId="0" fontId="18" fillId="0" borderId="3" xfId="0" applyFont="1" applyBorder="1" applyAlignment="1">
      <alignment horizontal="left" vertical="top" indent="2"/>
    </xf>
    <xf numFmtId="0" fontId="18" fillId="0" borderId="0" xfId="0" applyFont="1" applyBorder="1" applyAlignment="1">
      <alignment vertical="top" readingOrder="1"/>
    </xf>
    <xf numFmtId="0" fontId="12" fillId="0" borderId="4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2"/>
    </xf>
    <xf numFmtId="0" fontId="11" fillId="0" borderId="6" xfId="0" applyFont="1" applyBorder="1" applyAlignment="1">
      <alignment horizontal="right" vertical="top" indent="2"/>
    </xf>
    <xf numFmtId="0" fontId="12" fillId="0" borderId="5" xfId="0" applyFont="1" applyBorder="1" applyAlignment="1">
      <alignment horizontal="right" vertical="top"/>
    </xf>
    <xf numFmtId="0" fontId="19" fillId="0" borderId="2" xfId="0" applyFont="1" applyBorder="1" applyAlignment="1">
      <alignment horizontal="left" vertical="top" indent="2"/>
    </xf>
    <xf numFmtId="0" fontId="12" fillId="0" borderId="5" xfId="0" applyFont="1" applyBorder="1" applyAlignment="1">
      <alignment horizontal="right" vertical="top" indent="2"/>
    </xf>
    <xf numFmtId="0" fontId="12" fillId="0" borderId="4" xfId="0" applyFont="1" applyBorder="1" applyAlignment="1">
      <alignment horizontal="right" vertical="top" indent="1" readingOrder="2"/>
    </xf>
    <xf numFmtId="165" fontId="18" fillId="0" borderId="1" xfId="0" applyNumberFormat="1" applyFont="1" applyBorder="1" applyAlignment="1">
      <alignment horizontal="right" indent="1"/>
    </xf>
    <xf numFmtId="165" fontId="18" fillId="0" borderId="9" xfId="0" applyNumberFormat="1" applyFont="1" applyBorder="1" applyAlignment="1">
      <alignment horizontal="right" indent="1"/>
    </xf>
    <xf numFmtId="165" fontId="19" fillId="0" borderId="9" xfId="0" applyNumberFormat="1" applyFont="1" applyBorder="1" applyAlignment="1">
      <alignment horizontal="right" indent="1"/>
    </xf>
    <xf numFmtId="3" fontId="18" fillId="0" borderId="9" xfId="0" applyNumberFormat="1" applyFont="1" applyBorder="1" applyAlignment="1">
      <alignment horizontal="right" indent="1"/>
    </xf>
    <xf numFmtId="3" fontId="19" fillId="0" borderId="4" xfId="0" applyNumberFormat="1" applyFont="1" applyBorder="1" applyAlignment="1">
      <alignment horizontal="right" indent="1"/>
    </xf>
    <xf numFmtId="3" fontId="19" fillId="0" borderId="9" xfId="0" applyNumberFormat="1" applyFont="1" applyBorder="1" applyAlignment="1">
      <alignment horizontal="right" indent="1"/>
    </xf>
    <xf numFmtId="164" fontId="18" fillId="0" borderId="1" xfId="0" applyNumberFormat="1" applyFont="1" applyBorder="1" applyAlignment="1">
      <alignment horizontal="right" indent="1"/>
    </xf>
    <xf numFmtId="164" fontId="18" fillId="0" borderId="9" xfId="0" applyNumberFormat="1" applyFont="1" applyBorder="1" applyAlignment="1">
      <alignment horizontal="right" indent="1"/>
    </xf>
    <xf numFmtId="3" fontId="18" fillId="0" borderId="4" xfId="0" applyNumberFormat="1" applyFont="1" applyBorder="1" applyAlignment="1">
      <alignment horizontal="right" indent="1"/>
    </xf>
    <xf numFmtId="164" fontId="19" fillId="0" borderId="1" xfId="0" applyNumberFormat="1" applyFont="1" applyBorder="1" applyAlignment="1">
      <alignment horizontal="right" indent="1"/>
    </xf>
    <xf numFmtId="164" fontId="19" fillId="0" borderId="9" xfId="0" applyNumberFormat="1" applyFont="1" applyBorder="1" applyAlignment="1">
      <alignment horizontal="right" indent="1"/>
    </xf>
    <xf numFmtId="164" fontId="21" fillId="0" borderId="2" xfId="0" applyNumberFormat="1" applyFont="1" applyBorder="1" applyAlignment="1">
      <alignment horizontal="right" indent="1"/>
    </xf>
    <xf numFmtId="164" fontId="21" fillId="0" borderId="0" xfId="0" applyNumberFormat="1" applyFont="1" applyBorder="1" applyAlignment="1">
      <alignment horizontal="right" indent="1"/>
    </xf>
    <xf numFmtId="166" fontId="21" fillId="0" borderId="0" xfId="0" applyNumberFormat="1" applyFont="1" applyBorder="1" applyAlignment="1">
      <alignment horizontal="right" indent="1"/>
    </xf>
    <xf numFmtId="166" fontId="21" fillId="0" borderId="5" xfId="0" applyNumberFormat="1" applyFont="1" applyBorder="1" applyAlignment="1">
      <alignment horizontal="right" indent="1"/>
    </xf>
    <xf numFmtId="164" fontId="22" fillId="0" borderId="2" xfId="0" applyNumberFormat="1" applyFont="1" applyBorder="1" applyAlignment="1">
      <alignment horizontal="right" indent="1"/>
    </xf>
    <xf numFmtId="164" fontId="22" fillId="0" borderId="0" xfId="0" applyNumberFormat="1" applyFont="1" applyBorder="1" applyAlignment="1">
      <alignment horizontal="right" indent="1"/>
    </xf>
    <xf numFmtId="166" fontId="22" fillId="0" borderId="0" xfId="0" applyNumberFormat="1" applyFont="1" applyBorder="1" applyAlignment="1">
      <alignment horizontal="right" indent="1"/>
    </xf>
    <xf numFmtId="166" fontId="22" fillId="0" borderId="5" xfId="0" applyNumberFormat="1" applyFont="1" applyBorder="1" applyAlignment="1">
      <alignment horizontal="right" indent="1"/>
    </xf>
    <xf numFmtId="164" fontId="22" fillId="0" borderId="3" xfId="0" applyNumberFormat="1" applyFont="1" applyBorder="1" applyAlignment="1">
      <alignment horizontal="right" indent="1"/>
    </xf>
    <xf numFmtId="164" fontId="22" fillId="0" borderId="7" xfId="0" applyNumberFormat="1" applyFont="1" applyBorder="1" applyAlignment="1">
      <alignment horizontal="right" indent="1"/>
    </xf>
    <xf numFmtId="166" fontId="22" fillId="0" borderId="7" xfId="0" applyNumberFormat="1" applyFont="1" applyBorder="1" applyAlignment="1">
      <alignment horizontal="right" indent="1"/>
    </xf>
    <xf numFmtId="165" fontId="22" fillId="0" borderId="2" xfId="0" applyNumberFormat="1" applyFont="1" applyBorder="1" applyAlignment="1">
      <alignment horizontal="right" indent="1"/>
    </xf>
    <xf numFmtId="165" fontId="22" fillId="0" borderId="0" xfId="0" applyNumberFormat="1" applyFont="1" applyBorder="1" applyAlignment="1">
      <alignment horizontal="right" indent="1"/>
    </xf>
    <xf numFmtId="165" fontId="22" fillId="0" borderId="3" xfId="0" applyNumberFormat="1" applyFont="1" applyBorder="1" applyAlignment="1">
      <alignment horizontal="right" indent="1"/>
    </xf>
    <xf numFmtId="165" fontId="22" fillId="0" borderId="7" xfId="0" applyNumberFormat="1" applyFont="1" applyBorder="1" applyAlignment="1">
      <alignment horizontal="right" indent="1"/>
    </xf>
    <xf numFmtId="166" fontId="21" fillId="0" borderId="6" xfId="0" applyNumberFormat="1" applyFont="1" applyBorder="1" applyAlignment="1">
      <alignment horizontal="right" indent="1"/>
    </xf>
    <xf numFmtId="164" fontId="21" fillId="0" borderId="7" xfId="0" applyNumberFormat="1" applyFont="1" applyBorder="1" applyAlignment="1">
      <alignment horizontal="right" indent="1"/>
    </xf>
    <xf numFmtId="165" fontId="21" fillId="0" borderId="0" xfId="0" applyNumberFormat="1" applyFont="1" applyBorder="1" applyAlignment="1">
      <alignment horizontal="right" indent="1"/>
    </xf>
    <xf numFmtId="165" fontId="21" fillId="0" borderId="7" xfId="0" applyNumberFormat="1" applyFont="1" applyBorder="1" applyAlignment="1">
      <alignment horizontal="right" indent="1"/>
    </xf>
    <xf numFmtId="0" fontId="16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8" fillId="0" borderId="8" xfId="0" quotePrefix="1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1" fillId="0" borderId="10" xfId="0" quotePrefix="1" applyFont="1" applyBorder="1" applyAlignment="1">
      <alignment horizontal="center" vertical="top" wrapText="1"/>
    </xf>
    <xf numFmtId="0" fontId="11" fillId="0" borderId="8" xfId="0" quotePrefix="1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/>
    </xf>
    <xf numFmtId="0" fontId="19" fillId="0" borderId="7" xfId="0" applyFont="1" applyBorder="1" applyAlignment="1">
      <alignment horizontal="center" vertical="top"/>
    </xf>
    <xf numFmtId="0" fontId="19" fillId="0" borderId="6" xfId="0" applyFont="1" applyBorder="1" applyAlignment="1">
      <alignment horizontal="center" vertical="top"/>
    </xf>
    <xf numFmtId="0" fontId="17" fillId="0" borderId="0" xfId="0" applyFont="1" applyBorder="1" applyAlignment="1">
      <alignment horizontal="right" vertical="top" indent="1" readingOrder="2"/>
    </xf>
    <xf numFmtId="0" fontId="1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96"/>
  <sheetViews>
    <sheetView tabSelected="1" view="pageBreakPreview" zoomScaleNormal="100" zoomScaleSheetLayoutView="100" workbookViewId="0">
      <selection activeCell="A95" sqref="A95"/>
    </sheetView>
  </sheetViews>
  <sheetFormatPr defaultRowHeight="18.600000000000001" customHeight="1"/>
  <cols>
    <col min="1" max="1" width="23.5703125" style="56" customWidth="1"/>
    <col min="2" max="2" width="8.85546875" style="56" customWidth="1"/>
    <col min="3" max="3" width="9.42578125" style="56" customWidth="1"/>
    <col min="4" max="4" width="8.28515625" style="56" customWidth="1"/>
    <col min="5" max="5" width="9.7109375" style="56" customWidth="1"/>
    <col min="6" max="6" width="9.5703125" style="56" customWidth="1"/>
    <col min="7" max="7" width="12.140625" style="56" customWidth="1"/>
    <col min="8" max="8" width="14.85546875" style="56" customWidth="1"/>
    <col min="9" max="9" width="8.85546875" style="56" customWidth="1"/>
    <col min="10" max="10" width="7.42578125" style="56" customWidth="1"/>
    <col min="11" max="11" width="20.5703125" style="57" customWidth="1"/>
    <col min="21" max="16384" width="9.140625" style="56"/>
  </cols>
  <sheetData>
    <row r="1" spans="1:11" ht="15.95" customHeight="1">
      <c r="A1" s="101" t="s">
        <v>86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1" ht="15.95" customHeight="1">
      <c r="A2" s="102" t="s">
        <v>87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1" ht="15.95" customHeight="1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1" ht="5.0999999999999996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1" ht="15.95" customHeight="1">
      <c r="A5" s="103" t="s">
        <v>3</v>
      </c>
      <c r="B5" s="116" t="s">
        <v>80</v>
      </c>
      <c r="C5" s="117"/>
      <c r="D5" s="118"/>
      <c r="E5" s="116" t="s">
        <v>0</v>
      </c>
      <c r="F5" s="117"/>
      <c r="G5" s="117"/>
      <c r="H5" s="117"/>
      <c r="I5" s="117"/>
      <c r="J5" s="118"/>
      <c r="K5" s="106" t="s">
        <v>7</v>
      </c>
    </row>
    <row r="6" spans="1:11" ht="15.95" customHeight="1">
      <c r="A6" s="104"/>
      <c r="B6" s="124" t="s">
        <v>74</v>
      </c>
      <c r="C6" s="125"/>
      <c r="D6" s="126"/>
      <c r="E6" s="119" t="s">
        <v>49</v>
      </c>
      <c r="F6" s="120"/>
      <c r="G6" s="120"/>
      <c r="H6" s="120"/>
      <c r="I6" s="120"/>
      <c r="J6" s="121"/>
      <c r="K6" s="107"/>
    </row>
    <row r="7" spans="1:11" ht="15.95" customHeight="1">
      <c r="A7" s="104"/>
      <c r="B7" s="113" t="s">
        <v>68</v>
      </c>
      <c r="C7" s="113" t="s">
        <v>66</v>
      </c>
      <c r="D7" s="111" t="s">
        <v>2</v>
      </c>
      <c r="E7" s="113" t="s">
        <v>65</v>
      </c>
      <c r="F7" s="113" t="s">
        <v>63</v>
      </c>
      <c r="G7" s="122" t="s">
        <v>61</v>
      </c>
      <c r="H7" s="113" t="s">
        <v>59</v>
      </c>
      <c r="I7" s="113" t="s">
        <v>57</v>
      </c>
      <c r="J7" s="111" t="s">
        <v>2</v>
      </c>
      <c r="K7" s="107"/>
    </row>
    <row r="8" spans="1:11" ht="15.95" customHeight="1">
      <c r="A8" s="104"/>
      <c r="B8" s="114"/>
      <c r="C8" s="114"/>
      <c r="D8" s="112"/>
      <c r="E8" s="114"/>
      <c r="F8" s="114"/>
      <c r="G8" s="123"/>
      <c r="H8" s="114"/>
      <c r="I8" s="114"/>
      <c r="J8" s="112"/>
      <c r="K8" s="107"/>
    </row>
    <row r="9" spans="1:11" ht="15.95" customHeight="1">
      <c r="A9" s="104"/>
      <c r="B9" s="108" t="s">
        <v>69</v>
      </c>
      <c r="C9" s="109" t="s">
        <v>67</v>
      </c>
      <c r="D9" s="110" t="s">
        <v>10</v>
      </c>
      <c r="E9" s="109" t="s">
        <v>70</v>
      </c>
      <c r="F9" s="108" t="s">
        <v>64</v>
      </c>
      <c r="G9" s="109" t="s">
        <v>62</v>
      </c>
      <c r="H9" s="109" t="s">
        <v>60</v>
      </c>
      <c r="I9" s="109" t="s">
        <v>58</v>
      </c>
      <c r="J9" s="110" t="s">
        <v>10</v>
      </c>
      <c r="K9" s="107"/>
    </row>
    <row r="10" spans="1:11" ht="23.25" customHeight="1">
      <c r="A10" s="105"/>
      <c r="B10" s="108"/>
      <c r="C10" s="109"/>
      <c r="D10" s="110"/>
      <c r="E10" s="109"/>
      <c r="F10" s="108"/>
      <c r="G10" s="109"/>
      <c r="H10" s="109"/>
      <c r="I10" s="109"/>
      <c r="J10" s="110"/>
      <c r="K10" s="107"/>
    </row>
    <row r="11" spans="1:11" s="25" customFormat="1" ht="15.95" customHeight="1">
      <c r="A11" s="59" t="s">
        <v>78</v>
      </c>
      <c r="B11" s="80"/>
      <c r="C11" s="81"/>
      <c r="D11" s="81"/>
      <c r="E11" s="76"/>
      <c r="F11" s="76"/>
      <c r="G11" s="76"/>
      <c r="H11" s="76"/>
      <c r="I11" s="76"/>
      <c r="J11" s="75"/>
      <c r="K11" s="63" t="s">
        <v>53</v>
      </c>
    </row>
    <row r="12" spans="1:11" s="26" customFormat="1" ht="15.95" customHeight="1">
      <c r="A12" s="68" t="s">
        <v>17</v>
      </c>
      <c r="B12" s="82">
        <v>151.99699999999999</v>
      </c>
      <c r="C12" s="83">
        <v>537.31500000000005</v>
      </c>
      <c r="D12" s="83">
        <v>689.31200000000024</v>
      </c>
      <c r="E12" s="84">
        <v>16</v>
      </c>
      <c r="F12" s="84">
        <v>454</v>
      </c>
      <c r="G12" s="84">
        <v>3</v>
      </c>
      <c r="H12" s="84">
        <v>137</v>
      </c>
      <c r="I12" s="84">
        <v>1201</v>
      </c>
      <c r="J12" s="85">
        <v>1811</v>
      </c>
      <c r="K12" s="69" t="s">
        <v>18</v>
      </c>
    </row>
    <row r="13" spans="1:11" s="26" customFormat="1" ht="15.95" customHeight="1">
      <c r="A13" s="68" t="s">
        <v>19</v>
      </c>
      <c r="B13" s="82">
        <v>0.71299999999999997</v>
      </c>
      <c r="C13" s="83">
        <v>2.899</v>
      </c>
      <c r="D13" s="83">
        <v>3.6119999999999992</v>
      </c>
      <c r="E13" s="84">
        <v>10</v>
      </c>
      <c r="F13" s="84">
        <v>3</v>
      </c>
      <c r="G13" s="84">
        <v>0</v>
      </c>
      <c r="H13" s="84">
        <v>53</v>
      </c>
      <c r="I13" s="84">
        <v>8</v>
      </c>
      <c r="J13" s="85">
        <v>74</v>
      </c>
      <c r="K13" s="69" t="s">
        <v>47</v>
      </c>
    </row>
    <row r="14" spans="1:11" s="26" customFormat="1" ht="15.95" customHeight="1">
      <c r="A14" s="68" t="s">
        <v>90</v>
      </c>
      <c r="B14" s="82">
        <v>0.113</v>
      </c>
      <c r="C14" s="83">
        <v>1.129</v>
      </c>
      <c r="D14" s="83">
        <v>1.242</v>
      </c>
      <c r="E14" s="84">
        <v>2</v>
      </c>
      <c r="F14" s="84">
        <v>1</v>
      </c>
      <c r="G14" s="84">
        <v>0</v>
      </c>
      <c r="H14" s="84">
        <v>13</v>
      </c>
      <c r="I14" s="84">
        <v>8</v>
      </c>
      <c r="J14" s="85">
        <v>24</v>
      </c>
      <c r="K14" s="69" t="s">
        <v>48</v>
      </c>
    </row>
    <row r="15" spans="1:11" s="26" customFormat="1" ht="15.95" customHeight="1">
      <c r="A15" s="68" t="s">
        <v>71</v>
      </c>
      <c r="B15" s="82">
        <v>1.244</v>
      </c>
      <c r="C15" s="83">
        <v>0.75600000000000001</v>
      </c>
      <c r="D15" s="83">
        <v>2</v>
      </c>
      <c r="E15" s="84">
        <v>15</v>
      </c>
      <c r="F15" s="84">
        <v>2</v>
      </c>
      <c r="G15" s="84">
        <v>0</v>
      </c>
      <c r="H15" s="84">
        <v>13</v>
      </c>
      <c r="I15" s="84">
        <v>15</v>
      </c>
      <c r="J15" s="85">
        <v>45</v>
      </c>
      <c r="K15" s="69" t="s">
        <v>81</v>
      </c>
    </row>
    <row r="16" spans="1:11" s="25" customFormat="1" ht="15.95" customHeight="1">
      <c r="A16" s="58" t="s">
        <v>21</v>
      </c>
      <c r="B16" s="86"/>
      <c r="C16" s="87"/>
      <c r="D16" s="87"/>
      <c r="E16" s="88"/>
      <c r="F16" s="88"/>
      <c r="G16" s="88"/>
      <c r="H16" s="88"/>
      <c r="I16" s="88"/>
      <c r="J16" s="89"/>
      <c r="K16" s="64" t="s">
        <v>22</v>
      </c>
    </row>
    <row r="17" spans="1:11" s="25" customFormat="1" ht="15.95" customHeight="1">
      <c r="A17" s="60" t="s">
        <v>17</v>
      </c>
      <c r="B17" s="86">
        <v>13.309000000000001</v>
      </c>
      <c r="C17" s="87">
        <v>51.097000000000001</v>
      </c>
      <c r="D17" s="83">
        <v>64.406000000000034</v>
      </c>
      <c r="E17" s="88">
        <v>0</v>
      </c>
      <c r="F17" s="88">
        <v>52</v>
      </c>
      <c r="G17" s="88">
        <v>1</v>
      </c>
      <c r="H17" s="88">
        <v>22</v>
      </c>
      <c r="I17" s="88">
        <v>113</v>
      </c>
      <c r="J17" s="85">
        <v>188</v>
      </c>
      <c r="K17" s="65" t="s">
        <v>18</v>
      </c>
    </row>
    <row r="18" spans="1:11" s="25" customFormat="1" ht="15.95" customHeight="1">
      <c r="A18" s="60" t="s">
        <v>19</v>
      </c>
      <c r="B18" s="86">
        <v>0</v>
      </c>
      <c r="C18" s="87">
        <v>0</v>
      </c>
      <c r="D18" s="83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5">
        <v>0</v>
      </c>
      <c r="K18" s="65" t="s">
        <v>47</v>
      </c>
    </row>
    <row r="19" spans="1:11" s="25" customFormat="1" ht="15.75" customHeight="1">
      <c r="A19" s="60" t="s">
        <v>90</v>
      </c>
      <c r="B19" s="86">
        <v>0</v>
      </c>
      <c r="C19" s="87">
        <v>0</v>
      </c>
      <c r="D19" s="83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5">
        <v>0</v>
      </c>
      <c r="K19" s="65" t="s">
        <v>48</v>
      </c>
    </row>
    <row r="20" spans="1:11" s="25" customFormat="1" ht="15.95" customHeight="1">
      <c r="A20" s="60" t="s">
        <v>71</v>
      </c>
      <c r="B20" s="86">
        <v>0</v>
      </c>
      <c r="C20" s="87">
        <v>0</v>
      </c>
      <c r="D20" s="83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5">
        <v>0</v>
      </c>
      <c r="K20" s="65" t="s">
        <v>81</v>
      </c>
    </row>
    <row r="21" spans="1:11" s="25" customFormat="1" ht="15.95" customHeight="1">
      <c r="A21" s="58" t="s">
        <v>23</v>
      </c>
      <c r="B21" s="86"/>
      <c r="C21" s="87"/>
      <c r="D21" s="83"/>
      <c r="E21" s="88"/>
      <c r="F21" s="88"/>
      <c r="G21" s="88"/>
      <c r="H21" s="88"/>
      <c r="I21" s="88"/>
      <c r="J21" s="85"/>
      <c r="K21" s="64" t="s">
        <v>24</v>
      </c>
    </row>
    <row r="22" spans="1:11" s="25" customFormat="1" ht="15.95" customHeight="1">
      <c r="A22" s="60" t="s">
        <v>17</v>
      </c>
      <c r="B22" s="86">
        <v>4.524</v>
      </c>
      <c r="C22" s="87">
        <v>14.768999999999998</v>
      </c>
      <c r="D22" s="83">
        <v>19.29300000000001</v>
      </c>
      <c r="E22" s="88">
        <v>1</v>
      </c>
      <c r="F22" s="88">
        <v>18</v>
      </c>
      <c r="G22" s="88">
        <v>0</v>
      </c>
      <c r="H22" s="88">
        <v>3</v>
      </c>
      <c r="I22" s="88">
        <v>63</v>
      </c>
      <c r="J22" s="85">
        <v>85</v>
      </c>
      <c r="K22" s="65" t="s">
        <v>18</v>
      </c>
    </row>
    <row r="23" spans="1:11" s="25" customFormat="1" ht="15.95" customHeight="1">
      <c r="A23" s="60" t="s">
        <v>19</v>
      </c>
      <c r="B23" s="86">
        <v>7.6999999999999999E-2</v>
      </c>
      <c r="C23" s="87">
        <v>0</v>
      </c>
      <c r="D23" s="83">
        <v>7.6999999999999999E-2</v>
      </c>
      <c r="E23" s="88">
        <v>1</v>
      </c>
      <c r="F23" s="88">
        <v>0</v>
      </c>
      <c r="G23" s="88">
        <v>0</v>
      </c>
      <c r="H23" s="88">
        <v>0</v>
      </c>
      <c r="I23" s="88">
        <v>0</v>
      </c>
      <c r="J23" s="85">
        <v>1</v>
      </c>
      <c r="K23" s="65" t="s">
        <v>47</v>
      </c>
    </row>
    <row r="24" spans="1:11" s="25" customFormat="1" ht="15.95" customHeight="1">
      <c r="A24" s="60" t="s">
        <v>90</v>
      </c>
      <c r="B24" s="86">
        <v>0</v>
      </c>
      <c r="C24" s="87">
        <v>0</v>
      </c>
      <c r="D24" s="83">
        <v>0</v>
      </c>
      <c r="E24" s="88">
        <v>0</v>
      </c>
      <c r="F24" s="88">
        <v>0</v>
      </c>
      <c r="G24" s="88">
        <v>0</v>
      </c>
      <c r="H24" s="88">
        <v>0</v>
      </c>
      <c r="I24" s="88">
        <v>0</v>
      </c>
      <c r="J24" s="85">
        <v>0</v>
      </c>
      <c r="K24" s="65" t="s">
        <v>48</v>
      </c>
    </row>
    <row r="25" spans="1:11" s="25" customFormat="1" ht="15.95" customHeight="1">
      <c r="A25" s="60" t="s">
        <v>71</v>
      </c>
      <c r="B25" s="86">
        <v>0</v>
      </c>
      <c r="C25" s="87">
        <v>0</v>
      </c>
      <c r="D25" s="83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5">
        <v>0</v>
      </c>
      <c r="K25" s="65" t="s">
        <v>81</v>
      </c>
    </row>
    <row r="26" spans="1:11" s="25" customFormat="1" ht="15.95" customHeight="1">
      <c r="A26" s="58" t="s">
        <v>25</v>
      </c>
      <c r="B26" s="86"/>
      <c r="C26" s="87"/>
      <c r="D26" s="83"/>
      <c r="E26" s="88"/>
      <c r="F26" s="88"/>
      <c r="G26" s="88"/>
      <c r="H26" s="88"/>
      <c r="I26" s="88"/>
      <c r="J26" s="85"/>
      <c r="K26" s="64" t="s">
        <v>26</v>
      </c>
    </row>
    <row r="27" spans="1:11" s="25" customFormat="1" ht="15.95" customHeight="1">
      <c r="A27" s="60" t="s">
        <v>17</v>
      </c>
      <c r="B27" s="86">
        <v>9.6420000000000012</v>
      </c>
      <c r="C27" s="87">
        <v>40.361999999999981</v>
      </c>
      <c r="D27" s="83">
        <v>50.004000000000005</v>
      </c>
      <c r="E27" s="88">
        <v>2</v>
      </c>
      <c r="F27" s="88">
        <v>28</v>
      </c>
      <c r="G27" s="88">
        <v>1</v>
      </c>
      <c r="H27" s="88">
        <v>11</v>
      </c>
      <c r="I27" s="88">
        <v>115</v>
      </c>
      <c r="J27" s="85">
        <v>157</v>
      </c>
      <c r="K27" s="65" t="s">
        <v>18</v>
      </c>
    </row>
    <row r="28" spans="1:11" s="25" customFormat="1" ht="15.95" customHeight="1">
      <c r="A28" s="60" t="s">
        <v>19</v>
      </c>
      <c r="B28" s="86">
        <v>0</v>
      </c>
      <c r="C28" s="87">
        <v>0.03</v>
      </c>
      <c r="D28" s="83">
        <v>0.03</v>
      </c>
      <c r="E28" s="88">
        <v>0</v>
      </c>
      <c r="F28" s="88">
        <v>0</v>
      </c>
      <c r="G28" s="88">
        <v>0</v>
      </c>
      <c r="H28" s="88">
        <v>1</v>
      </c>
      <c r="I28" s="88">
        <v>0</v>
      </c>
      <c r="J28" s="85">
        <v>1</v>
      </c>
      <c r="K28" s="65" t="s">
        <v>47</v>
      </c>
    </row>
    <row r="29" spans="1:11" s="25" customFormat="1" ht="15.95" customHeight="1">
      <c r="A29" s="60" t="s">
        <v>90</v>
      </c>
      <c r="B29" s="86">
        <v>0</v>
      </c>
      <c r="C29" s="87">
        <v>0</v>
      </c>
      <c r="D29" s="83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5">
        <v>0</v>
      </c>
      <c r="K29" s="65" t="s">
        <v>48</v>
      </c>
    </row>
    <row r="30" spans="1:11" s="25" customFormat="1" ht="15.95" customHeight="1">
      <c r="A30" s="61" t="s">
        <v>71</v>
      </c>
      <c r="B30" s="90">
        <v>0</v>
      </c>
      <c r="C30" s="91">
        <v>0</v>
      </c>
      <c r="D30" s="98">
        <v>0</v>
      </c>
      <c r="E30" s="92">
        <v>0</v>
      </c>
      <c r="F30" s="92">
        <v>0</v>
      </c>
      <c r="G30" s="92">
        <v>0</v>
      </c>
      <c r="H30" s="92">
        <v>0</v>
      </c>
      <c r="I30" s="92">
        <v>0</v>
      </c>
      <c r="J30" s="97">
        <v>0</v>
      </c>
      <c r="K30" s="66" t="s">
        <v>81</v>
      </c>
    </row>
    <row r="31" spans="1:11" ht="15.95" customHeight="1">
      <c r="A31" s="128" t="s">
        <v>88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</row>
    <row r="32" spans="1:11" ht="15.95" customHeight="1">
      <c r="A32" s="102" t="s">
        <v>89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</row>
    <row r="33" spans="1:11" ht="15.95" customHeight="1">
      <c r="A33" s="102"/>
      <c r="B33" s="102"/>
      <c r="C33" s="102"/>
      <c r="D33" s="102"/>
      <c r="E33" s="102"/>
      <c r="F33" s="102"/>
      <c r="G33" s="102"/>
      <c r="H33" s="102"/>
      <c r="I33" s="102"/>
      <c r="J33" s="102"/>
      <c r="K33" s="102"/>
    </row>
    <row r="34" spans="1:11" ht="5.0999999999999996" customHeight="1">
      <c r="A34" s="115"/>
      <c r="B34" s="115"/>
      <c r="C34" s="115"/>
      <c r="D34" s="115"/>
      <c r="E34" s="115"/>
      <c r="F34" s="115"/>
      <c r="G34" s="115"/>
      <c r="H34" s="115"/>
      <c r="I34" s="115"/>
      <c r="J34" s="115"/>
      <c r="K34" s="115"/>
    </row>
    <row r="35" spans="1:11" ht="15.95" customHeight="1">
      <c r="A35" s="103" t="s">
        <v>3</v>
      </c>
      <c r="B35" s="116" t="s">
        <v>80</v>
      </c>
      <c r="C35" s="117"/>
      <c r="D35" s="118"/>
      <c r="E35" s="116" t="s">
        <v>0</v>
      </c>
      <c r="F35" s="117"/>
      <c r="G35" s="117"/>
      <c r="H35" s="117"/>
      <c r="I35" s="117"/>
      <c r="J35" s="118"/>
      <c r="K35" s="106" t="s">
        <v>7</v>
      </c>
    </row>
    <row r="36" spans="1:11" ht="15.95" customHeight="1">
      <c r="A36" s="104"/>
      <c r="B36" s="124" t="s">
        <v>74</v>
      </c>
      <c r="C36" s="125"/>
      <c r="D36" s="126"/>
      <c r="E36" s="119" t="s">
        <v>49</v>
      </c>
      <c r="F36" s="120"/>
      <c r="G36" s="120"/>
      <c r="H36" s="120"/>
      <c r="I36" s="120"/>
      <c r="J36" s="121"/>
      <c r="K36" s="107"/>
    </row>
    <row r="37" spans="1:11" ht="15.95" customHeight="1">
      <c r="A37" s="104"/>
      <c r="B37" s="113" t="s">
        <v>68</v>
      </c>
      <c r="C37" s="113" t="s">
        <v>66</v>
      </c>
      <c r="D37" s="111" t="s">
        <v>2</v>
      </c>
      <c r="E37" s="113" t="s">
        <v>65</v>
      </c>
      <c r="F37" s="113" t="s">
        <v>63</v>
      </c>
      <c r="G37" s="122" t="s">
        <v>61</v>
      </c>
      <c r="H37" s="113" t="s">
        <v>59</v>
      </c>
      <c r="I37" s="113" t="s">
        <v>57</v>
      </c>
      <c r="J37" s="111" t="s">
        <v>2</v>
      </c>
      <c r="K37" s="107"/>
    </row>
    <row r="38" spans="1:11" ht="15.95" customHeight="1">
      <c r="A38" s="104"/>
      <c r="B38" s="114"/>
      <c r="C38" s="114"/>
      <c r="D38" s="112"/>
      <c r="E38" s="114"/>
      <c r="F38" s="114"/>
      <c r="G38" s="123"/>
      <c r="H38" s="114"/>
      <c r="I38" s="114"/>
      <c r="J38" s="112"/>
      <c r="K38" s="107"/>
    </row>
    <row r="39" spans="1:11" ht="15.95" customHeight="1">
      <c r="A39" s="104"/>
      <c r="B39" s="108" t="s">
        <v>69</v>
      </c>
      <c r="C39" s="109" t="s">
        <v>67</v>
      </c>
      <c r="D39" s="110" t="s">
        <v>10</v>
      </c>
      <c r="E39" s="109" t="s">
        <v>70</v>
      </c>
      <c r="F39" s="108" t="s">
        <v>64</v>
      </c>
      <c r="G39" s="109" t="s">
        <v>62</v>
      </c>
      <c r="H39" s="109" t="s">
        <v>60</v>
      </c>
      <c r="I39" s="109" t="s">
        <v>58</v>
      </c>
      <c r="J39" s="110" t="s">
        <v>10</v>
      </c>
      <c r="K39" s="107"/>
    </row>
    <row r="40" spans="1:11" ht="15.95" customHeight="1">
      <c r="A40" s="105"/>
      <c r="B40" s="108"/>
      <c r="C40" s="109"/>
      <c r="D40" s="110"/>
      <c r="E40" s="109"/>
      <c r="F40" s="108"/>
      <c r="G40" s="109"/>
      <c r="H40" s="109"/>
      <c r="I40" s="109"/>
      <c r="J40" s="110"/>
      <c r="K40" s="107"/>
    </row>
    <row r="41" spans="1:11" s="25" customFormat="1" ht="15.95" customHeight="1">
      <c r="A41" s="59" t="s">
        <v>31</v>
      </c>
      <c r="B41" s="77"/>
      <c r="C41" s="78"/>
      <c r="D41" s="78"/>
      <c r="E41" s="74"/>
      <c r="F41" s="74"/>
      <c r="G41" s="74"/>
      <c r="H41" s="74"/>
      <c r="I41" s="74"/>
      <c r="J41" s="79"/>
      <c r="K41" s="63" t="s">
        <v>32</v>
      </c>
    </row>
    <row r="42" spans="1:11" s="25" customFormat="1" ht="15.95" customHeight="1">
      <c r="A42" s="60" t="s">
        <v>17</v>
      </c>
      <c r="B42" s="86">
        <v>17.731999999999999</v>
      </c>
      <c r="C42" s="87">
        <v>108.62100000000002</v>
      </c>
      <c r="D42" s="83">
        <v>126.35299999999999</v>
      </c>
      <c r="E42" s="88">
        <v>3</v>
      </c>
      <c r="F42" s="88">
        <v>47</v>
      </c>
      <c r="G42" s="88">
        <v>0</v>
      </c>
      <c r="H42" s="88">
        <v>21</v>
      </c>
      <c r="I42" s="88">
        <v>306</v>
      </c>
      <c r="J42" s="85">
        <v>377</v>
      </c>
      <c r="K42" s="65" t="s">
        <v>18</v>
      </c>
    </row>
    <row r="43" spans="1:11" s="25" customFormat="1" ht="15.95" customHeight="1">
      <c r="A43" s="60" t="s">
        <v>19</v>
      </c>
      <c r="B43" s="86">
        <v>0.23699999999999999</v>
      </c>
      <c r="C43" s="87">
        <v>1.008</v>
      </c>
      <c r="D43" s="83">
        <v>1.2450000000000003</v>
      </c>
      <c r="E43" s="88">
        <v>4</v>
      </c>
      <c r="F43" s="88">
        <v>1</v>
      </c>
      <c r="G43" s="88">
        <v>0</v>
      </c>
      <c r="H43" s="88">
        <v>26</v>
      </c>
      <c r="I43" s="88">
        <v>6</v>
      </c>
      <c r="J43" s="85">
        <v>37</v>
      </c>
      <c r="K43" s="65" t="s">
        <v>47</v>
      </c>
    </row>
    <row r="44" spans="1:11" s="25" customFormat="1" ht="15.95" customHeight="1">
      <c r="A44" s="60" t="s">
        <v>90</v>
      </c>
      <c r="B44" s="86">
        <v>1.7000000000000001E-2</v>
      </c>
      <c r="C44" s="87">
        <v>0.63900000000000001</v>
      </c>
      <c r="D44" s="83">
        <v>0.65599999999999992</v>
      </c>
      <c r="E44" s="88">
        <v>1</v>
      </c>
      <c r="F44" s="88">
        <v>0</v>
      </c>
      <c r="G44" s="88">
        <v>0</v>
      </c>
      <c r="H44" s="88">
        <v>9</v>
      </c>
      <c r="I44" s="88">
        <v>7</v>
      </c>
      <c r="J44" s="85">
        <v>17</v>
      </c>
      <c r="K44" s="65" t="s">
        <v>48</v>
      </c>
    </row>
    <row r="45" spans="1:11" s="25" customFormat="1" ht="15.95" customHeight="1">
      <c r="A45" s="60" t="s">
        <v>71</v>
      </c>
      <c r="B45" s="86">
        <v>8.8000000000000009E-2</v>
      </c>
      <c r="C45" s="87">
        <v>0.65400000000000003</v>
      </c>
      <c r="D45" s="83">
        <v>0.7420000000000001</v>
      </c>
      <c r="E45" s="88">
        <v>7</v>
      </c>
      <c r="F45" s="88">
        <v>1</v>
      </c>
      <c r="G45" s="88">
        <v>0</v>
      </c>
      <c r="H45" s="88">
        <v>11</v>
      </c>
      <c r="I45" s="88">
        <v>15</v>
      </c>
      <c r="J45" s="85">
        <v>34</v>
      </c>
      <c r="K45" s="65" t="s">
        <v>81</v>
      </c>
    </row>
    <row r="46" spans="1:11" s="25" customFormat="1" ht="15.95" customHeight="1">
      <c r="A46" s="58" t="s">
        <v>27</v>
      </c>
      <c r="B46" s="86"/>
      <c r="C46" s="87"/>
      <c r="D46" s="83"/>
      <c r="E46" s="88"/>
      <c r="F46" s="88"/>
      <c r="G46" s="88"/>
      <c r="H46" s="88"/>
      <c r="I46" s="88"/>
      <c r="J46" s="85"/>
      <c r="K46" s="64" t="s">
        <v>28</v>
      </c>
    </row>
    <row r="47" spans="1:11" s="25" customFormat="1" ht="15.95" customHeight="1">
      <c r="A47" s="60" t="s">
        <v>17</v>
      </c>
      <c r="B47" s="86">
        <v>1.833</v>
      </c>
      <c r="C47" s="87">
        <v>23.084000000000003</v>
      </c>
      <c r="D47" s="83">
        <v>24.917000000000002</v>
      </c>
      <c r="E47" s="88">
        <v>0</v>
      </c>
      <c r="F47" s="88">
        <v>7</v>
      </c>
      <c r="G47" s="88">
        <v>1</v>
      </c>
      <c r="H47" s="88">
        <v>26</v>
      </c>
      <c r="I47" s="88">
        <v>40</v>
      </c>
      <c r="J47" s="85">
        <v>74</v>
      </c>
      <c r="K47" s="65" t="s">
        <v>18</v>
      </c>
    </row>
    <row r="48" spans="1:11" s="25" customFormat="1" ht="15.95" customHeight="1">
      <c r="A48" s="60" t="s">
        <v>19</v>
      </c>
      <c r="B48" s="86">
        <v>0</v>
      </c>
      <c r="C48" s="87">
        <v>0</v>
      </c>
      <c r="D48" s="83">
        <v>0</v>
      </c>
      <c r="E48" s="88">
        <v>0</v>
      </c>
      <c r="F48" s="88">
        <v>0</v>
      </c>
      <c r="G48" s="88">
        <v>0</v>
      </c>
      <c r="H48" s="88">
        <v>0</v>
      </c>
      <c r="I48" s="88">
        <v>0</v>
      </c>
      <c r="J48" s="85">
        <v>0</v>
      </c>
      <c r="K48" s="65" t="s">
        <v>47</v>
      </c>
    </row>
    <row r="49" spans="1:11" s="25" customFormat="1" ht="15.95" customHeight="1">
      <c r="A49" s="60" t="s">
        <v>90</v>
      </c>
      <c r="B49" s="86">
        <v>0</v>
      </c>
      <c r="C49" s="87">
        <v>0</v>
      </c>
      <c r="D49" s="83">
        <v>0</v>
      </c>
      <c r="E49" s="88">
        <v>0</v>
      </c>
      <c r="F49" s="88">
        <v>0</v>
      </c>
      <c r="G49" s="88">
        <v>0</v>
      </c>
      <c r="H49" s="88">
        <v>0</v>
      </c>
      <c r="I49" s="88">
        <v>0</v>
      </c>
      <c r="J49" s="85">
        <v>0</v>
      </c>
      <c r="K49" s="65" t="s">
        <v>48</v>
      </c>
    </row>
    <row r="50" spans="1:11" s="25" customFormat="1" ht="15.95" customHeight="1">
      <c r="A50" s="60" t="s">
        <v>71</v>
      </c>
      <c r="B50" s="86">
        <v>0</v>
      </c>
      <c r="C50" s="87">
        <v>0</v>
      </c>
      <c r="D50" s="83">
        <v>0</v>
      </c>
      <c r="E50" s="88">
        <v>0</v>
      </c>
      <c r="F50" s="88">
        <v>0</v>
      </c>
      <c r="G50" s="88">
        <v>0</v>
      </c>
      <c r="H50" s="88">
        <v>0</v>
      </c>
      <c r="I50" s="88">
        <v>0</v>
      </c>
      <c r="J50" s="85">
        <v>0</v>
      </c>
      <c r="K50" s="65" t="s">
        <v>81</v>
      </c>
    </row>
    <row r="51" spans="1:11" s="25" customFormat="1" ht="15.95" customHeight="1">
      <c r="A51" s="58" t="s">
        <v>29</v>
      </c>
      <c r="B51" s="86"/>
      <c r="C51" s="87"/>
      <c r="D51" s="83"/>
      <c r="E51" s="88"/>
      <c r="F51" s="88"/>
      <c r="G51" s="88"/>
      <c r="H51" s="88"/>
      <c r="I51" s="88"/>
      <c r="J51" s="85"/>
      <c r="K51" s="64" t="s">
        <v>30</v>
      </c>
    </row>
    <row r="52" spans="1:11" s="25" customFormat="1" ht="15.95" customHeight="1">
      <c r="A52" s="60" t="s">
        <v>17</v>
      </c>
      <c r="B52" s="86">
        <v>14.924999999999999</v>
      </c>
      <c r="C52" s="87">
        <v>14.221999999999998</v>
      </c>
      <c r="D52" s="83">
        <v>29.146999999999991</v>
      </c>
      <c r="E52" s="88">
        <v>0</v>
      </c>
      <c r="F52" s="88">
        <v>40</v>
      </c>
      <c r="G52" s="88">
        <v>0</v>
      </c>
      <c r="H52" s="88">
        <v>13</v>
      </c>
      <c r="I52" s="88">
        <v>42</v>
      </c>
      <c r="J52" s="85">
        <v>95</v>
      </c>
      <c r="K52" s="65" t="s">
        <v>18</v>
      </c>
    </row>
    <row r="53" spans="1:11" s="25" customFormat="1" ht="15.95" customHeight="1">
      <c r="A53" s="60" t="s">
        <v>19</v>
      </c>
      <c r="B53" s="86">
        <v>0</v>
      </c>
      <c r="C53" s="87">
        <v>0</v>
      </c>
      <c r="D53" s="83">
        <v>0</v>
      </c>
      <c r="E53" s="88">
        <v>0</v>
      </c>
      <c r="F53" s="88">
        <v>0</v>
      </c>
      <c r="G53" s="88">
        <v>0</v>
      </c>
      <c r="H53" s="88">
        <v>0</v>
      </c>
      <c r="I53" s="88">
        <v>0</v>
      </c>
      <c r="J53" s="85">
        <v>0</v>
      </c>
      <c r="K53" s="65" t="s">
        <v>47</v>
      </c>
    </row>
    <row r="54" spans="1:11" s="25" customFormat="1" ht="15.95" customHeight="1">
      <c r="A54" s="60" t="s">
        <v>90</v>
      </c>
      <c r="B54" s="86">
        <v>0</v>
      </c>
      <c r="C54" s="87">
        <v>0</v>
      </c>
      <c r="D54" s="83">
        <v>0</v>
      </c>
      <c r="E54" s="88">
        <v>0</v>
      </c>
      <c r="F54" s="88">
        <v>0</v>
      </c>
      <c r="G54" s="88">
        <v>0</v>
      </c>
      <c r="H54" s="88">
        <v>0</v>
      </c>
      <c r="I54" s="88">
        <v>0</v>
      </c>
      <c r="J54" s="85">
        <v>0</v>
      </c>
      <c r="K54" s="65" t="s">
        <v>48</v>
      </c>
    </row>
    <row r="55" spans="1:11" s="25" customFormat="1" ht="15.95" customHeight="1">
      <c r="A55" s="60" t="s">
        <v>71</v>
      </c>
      <c r="B55" s="86">
        <v>0</v>
      </c>
      <c r="C55" s="87">
        <v>0</v>
      </c>
      <c r="D55" s="83">
        <v>0</v>
      </c>
      <c r="E55" s="88">
        <v>0</v>
      </c>
      <c r="F55" s="88">
        <v>0</v>
      </c>
      <c r="G55" s="88">
        <v>0</v>
      </c>
      <c r="H55" s="88">
        <v>0</v>
      </c>
      <c r="I55" s="88">
        <v>0</v>
      </c>
      <c r="J55" s="85">
        <v>0</v>
      </c>
      <c r="K55" s="65" t="s">
        <v>81</v>
      </c>
    </row>
    <row r="56" spans="1:11" s="25" customFormat="1" ht="15.95" customHeight="1">
      <c r="A56" s="58" t="s">
        <v>85</v>
      </c>
      <c r="B56" s="86"/>
      <c r="C56" s="87"/>
      <c r="D56" s="83"/>
      <c r="E56" s="88"/>
      <c r="F56" s="88"/>
      <c r="G56" s="88"/>
      <c r="H56" s="88"/>
      <c r="I56" s="88"/>
      <c r="J56" s="85"/>
      <c r="K56" s="64" t="s">
        <v>84</v>
      </c>
    </row>
    <row r="57" spans="1:11" s="25" customFormat="1" ht="15.95" customHeight="1">
      <c r="A57" s="60" t="s">
        <v>17</v>
      </c>
      <c r="B57" s="86">
        <v>17.451000000000001</v>
      </c>
      <c r="C57" s="87">
        <v>108.79200000000002</v>
      </c>
      <c r="D57" s="83">
        <v>126.24299999999997</v>
      </c>
      <c r="E57" s="88">
        <v>0</v>
      </c>
      <c r="F57" s="88">
        <v>35</v>
      </c>
      <c r="G57" s="88">
        <v>0</v>
      </c>
      <c r="H57" s="88">
        <v>19</v>
      </c>
      <c r="I57" s="88">
        <v>111</v>
      </c>
      <c r="J57" s="85">
        <v>165</v>
      </c>
      <c r="K57" s="65" t="s">
        <v>18</v>
      </c>
    </row>
    <row r="58" spans="1:11" s="25" customFormat="1" ht="15.95" customHeight="1">
      <c r="A58" s="60" t="s">
        <v>19</v>
      </c>
      <c r="B58" s="86">
        <v>0.13800000000000001</v>
      </c>
      <c r="C58" s="87">
        <v>1.4259999999999999</v>
      </c>
      <c r="D58" s="83">
        <v>1.5639999999999994</v>
      </c>
      <c r="E58" s="88">
        <v>0</v>
      </c>
      <c r="F58" s="88">
        <v>2</v>
      </c>
      <c r="G58" s="88">
        <v>0</v>
      </c>
      <c r="H58" s="88">
        <v>21</v>
      </c>
      <c r="I58" s="88">
        <v>0</v>
      </c>
      <c r="J58" s="85">
        <v>23</v>
      </c>
      <c r="K58" s="65" t="s">
        <v>47</v>
      </c>
    </row>
    <row r="59" spans="1:11" s="25" customFormat="1" ht="15.95" customHeight="1">
      <c r="A59" s="60" t="s">
        <v>90</v>
      </c>
      <c r="B59" s="86">
        <v>1.0999999999999999E-2</v>
      </c>
      <c r="C59" s="87">
        <v>0.43500000000000005</v>
      </c>
      <c r="D59" s="83">
        <v>0.44600000000000001</v>
      </c>
      <c r="E59" s="88">
        <v>0</v>
      </c>
      <c r="F59" s="88">
        <v>1</v>
      </c>
      <c r="G59" s="88">
        <v>0</v>
      </c>
      <c r="H59" s="88">
        <v>4</v>
      </c>
      <c r="I59" s="88">
        <v>0</v>
      </c>
      <c r="J59" s="85">
        <v>5</v>
      </c>
      <c r="K59" s="65" t="s">
        <v>48</v>
      </c>
    </row>
    <row r="60" spans="1:11" s="25" customFormat="1" ht="15.95" customHeight="1">
      <c r="A60" s="61" t="s">
        <v>71</v>
      </c>
      <c r="B60" s="90">
        <v>0</v>
      </c>
      <c r="C60" s="91">
        <v>0</v>
      </c>
      <c r="D60" s="98">
        <v>0</v>
      </c>
      <c r="E60" s="92">
        <v>0</v>
      </c>
      <c r="F60" s="92">
        <v>0</v>
      </c>
      <c r="G60" s="92">
        <v>0</v>
      </c>
      <c r="H60" s="92">
        <v>0</v>
      </c>
      <c r="I60" s="92">
        <v>0</v>
      </c>
      <c r="J60" s="97">
        <v>0</v>
      </c>
      <c r="K60" s="66" t="s">
        <v>81</v>
      </c>
    </row>
    <row r="61" spans="1:11" s="25" customFormat="1" ht="15.95" customHeight="1">
      <c r="A61" s="59" t="s">
        <v>82</v>
      </c>
      <c r="B61" s="71"/>
      <c r="C61" s="72"/>
      <c r="D61" s="73"/>
      <c r="E61" s="74"/>
      <c r="F61" s="74"/>
      <c r="G61" s="74"/>
      <c r="H61" s="74"/>
      <c r="I61" s="74"/>
      <c r="J61" s="75"/>
      <c r="K61" s="70" t="s">
        <v>83</v>
      </c>
    </row>
    <row r="62" spans="1:11" s="25" customFormat="1" ht="15.95" customHeight="1">
      <c r="A62" s="60" t="s">
        <v>17</v>
      </c>
      <c r="B62" s="93">
        <v>3.5679999999999996</v>
      </c>
      <c r="C62" s="94">
        <v>33.760999999999996</v>
      </c>
      <c r="D62" s="99">
        <v>37.329000000000015</v>
      </c>
      <c r="E62" s="88">
        <v>2</v>
      </c>
      <c r="F62" s="88">
        <v>15</v>
      </c>
      <c r="G62" s="88">
        <v>0</v>
      </c>
      <c r="H62" s="88">
        <v>0</v>
      </c>
      <c r="I62" s="88">
        <v>114</v>
      </c>
      <c r="J62" s="85">
        <v>131</v>
      </c>
      <c r="K62" s="65" t="s">
        <v>18</v>
      </c>
    </row>
    <row r="63" spans="1:11" s="25" customFormat="1" ht="15.95" customHeight="1">
      <c r="A63" s="60" t="s">
        <v>19</v>
      </c>
      <c r="B63" s="93">
        <v>0.127</v>
      </c>
      <c r="C63" s="94">
        <v>0</v>
      </c>
      <c r="D63" s="99">
        <v>0.127</v>
      </c>
      <c r="E63" s="88">
        <v>4</v>
      </c>
      <c r="F63" s="88">
        <v>0</v>
      </c>
      <c r="G63" s="88">
        <v>0</v>
      </c>
      <c r="H63" s="88">
        <v>0</v>
      </c>
      <c r="I63" s="88">
        <v>0</v>
      </c>
      <c r="J63" s="85">
        <v>4</v>
      </c>
      <c r="K63" s="65" t="s">
        <v>47</v>
      </c>
    </row>
    <row r="64" spans="1:11" s="25" customFormat="1" ht="15.95" customHeight="1">
      <c r="A64" s="60" t="s">
        <v>90</v>
      </c>
      <c r="B64" s="93">
        <v>8.5000000000000006E-2</v>
      </c>
      <c r="C64" s="94">
        <v>5.5E-2</v>
      </c>
      <c r="D64" s="99">
        <v>0.14000000000000001</v>
      </c>
      <c r="E64" s="88">
        <v>1</v>
      </c>
      <c r="F64" s="88">
        <v>0</v>
      </c>
      <c r="G64" s="88">
        <v>0</v>
      </c>
      <c r="H64" s="88">
        <v>0</v>
      </c>
      <c r="I64" s="88">
        <v>1</v>
      </c>
      <c r="J64" s="85">
        <v>2</v>
      </c>
      <c r="K64" s="65" t="s">
        <v>48</v>
      </c>
    </row>
    <row r="65" spans="1:11" s="25" customFormat="1" ht="15.95" customHeight="1">
      <c r="A65" s="60" t="s">
        <v>71</v>
      </c>
      <c r="B65" s="93">
        <v>0.77100000000000002</v>
      </c>
      <c r="C65" s="94">
        <v>3.2000000000000001E-2</v>
      </c>
      <c r="D65" s="99">
        <v>0.80299999999999994</v>
      </c>
      <c r="E65" s="88">
        <v>7</v>
      </c>
      <c r="F65" s="88">
        <v>1</v>
      </c>
      <c r="G65" s="88">
        <v>0</v>
      </c>
      <c r="H65" s="88">
        <v>1</v>
      </c>
      <c r="I65" s="88">
        <v>0</v>
      </c>
      <c r="J65" s="85">
        <v>9</v>
      </c>
      <c r="K65" s="65" t="s">
        <v>81</v>
      </c>
    </row>
    <row r="66" spans="1:11" s="25" customFormat="1" ht="15.95" customHeight="1">
      <c r="A66" s="58" t="s">
        <v>73</v>
      </c>
      <c r="B66" s="93"/>
      <c r="C66" s="94"/>
      <c r="D66" s="99"/>
      <c r="E66" s="88"/>
      <c r="F66" s="88"/>
      <c r="G66" s="88"/>
      <c r="H66" s="88"/>
      <c r="I66" s="88"/>
      <c r="J66" s="85"/>
      <c r="K66" s="64" t="s">
        <v>72</v>
      </c>
    </row>
    <row r="67" spans="1:11" s="25" customFormat="1" ht="15.95" customHeight="1">
      <c r="A67" s="60" t="s">
        <v>17</v>
      </c>
      <c r="B67" s="93">
        <v>3.3720000000000003</v>
      </c>
      <c r="C67" s="94">
        <v>12.734999999999999</v>
      </c>
      <c r="D67" s="99">
        <v>16.106999999999999</v>
      </c>
      <c r="E67" s="88">
        <v>0</v>
      </c>
      <c r="F67" s="88">
        <v>9</v>
      </c>
      <c r="G67" s="88">
        <v>0</v>
      </c>
      <c r="H67" s="88">
        <v>1</v>
      </c>
      <c r="I67" s="88">
        <v>17</v>
      </c>
      <c r="J67" s="85">
        <v>27</v>
      </c>
      <c r="K67" s="65" t="s">
        <v>18</v>
      </c>
    </row>
    <row r="68" spans="1:11" s="25" customFormat="1" ht="15.95" customHeight="1">
      <c r="A68" s="60" t="s">
        <v>19</v>
      </c>
      <c r="B68" s="93">
        <v>0</v>
      </c>
      <c r="C68" s="94">
        <v>0</v>
      </c>
      <c r="D68" s="99">
        <v>0</v>
      </c>
      <c r="E68" s="88">
        <v>0</v>
      </c>
      <c r="F68" s="88">
        <v>0</v>
      </c>
      <c r="G68" s="88">
        <v>0</v>
      </c>
      <c r="H68" s="88">
        <v>0</v>
      </c>
      <c r="I68" s="88">
        <v>0</v>
      </c>
      <c r="J68" s="85">
        <v>0</v>
      </c>
      <c r="K68" s="65" t="s">
        <v>47</v>
      </c>
    </row>
    <row r="69" spans="1:11" s="25" customFormat="1" ht="15.95" customHeight="1">
      <c r="A69" s="60" t="s">
        <v>90</v>
      </c>
      <c r="B69" s="93">
        <v>0</v>
      </c>
      <c r="C69" s="94">
        <v>0</v>
      </c>
      <c r="D69" s="99">
        <v>0</v>
      </c>
      <c r="E69" s="88">
        <v>0</v>
      </c>
      <c r="F69" s="88">
        <v>0</v>
      </c>
      <c r="G69" s="88">
        <v>0</v>
      </c>
      <c r="H69" s="88">
        <v>0</v>
      </c>
      <c r="I69" s="88">
        <v>0</v>
      </c>
      <c r="J69" s="85">
        <v>0</v>
      </c>
      <c r="K69" s="65" t="s">
        <v>48</v>
      </c>
    </row>
    <row r="70" spans="1:11" s="25" customFormat="1" ht="15.95" customHeight="1">
      <c r="A70" s="60" t="s">
        <v>71</v>
      </c>
      <c r="B70" s="93">
        <v>0</v>
      </c>
      <c r="C70" s="94">
        <v>0</v>
      </c>
      <c r="D70" s="99">
        <v>0</v>
      </c>
      <c r="E70" s="88">
        <v>0</v>
      </c>
      <c r="F70" s="88">
        <v>0</v>
      </c>
      <c r="G70" s="88">
        <v>0</v>
      </c>
      <c r="H70" s="88">
        <v>0</v>
      </c>
      <c r="I70" s="88">
        <v>0</v>
      </c>
      <c r="J70" s="85">
        <v>0</v>
      </c>
      <c r="K70" s="65" t="s">
        <v>81</v>
      </c>
    </row>
    <row r="71" spans="1:11" s="25" customFormat="1" ht="15.95" customHeight="1">
      <c r="A71" s="58" t="s">
        <v>35</v>
      </c>
      <c r="B71" s="93"/>
      <c r="C71" s="94"/>
      <c r="D71" s="99"/>
      <c r="E71" s="88"/>
      <c r="F71" s="88"/>
      <c r="G71" s="88"/>
      <c r="H71" s="88"/>
      <c r="I71" s="88"/>
      <c r="J71" s="85"/>
      <c r="K71" s="64" t="s">
        <v>36</v>
      </c>
    </row>
    <row r="72" spans="1:11" s="25" customFormat="1" ht="15.95" customHeight="1">
      <c r="A72" s="60" t="s">
        <v>17</v>
      </c>
      <c r="B72" s="93">
        <v>0.503</v>
      </c>
      <c r="C72" s="94">
        <v>43.702000000000005</v>
      </c>
      <c r="D72" s="99">
        <v>44.204999999999998</v>
      </c>
      <c r="E72" s="88">
        <v>0</v>
      </c>
      <c r="F72" s="88">
        <v>2</v>
      </c>
      <c r="G72" s="88">
        <v>0</v>
      </c>
      <c r="H72" s="88">
        <v>0</v>
      </c>
      <c r="I72" s="88">
        <v>108</v>
      </c>
      <c r="J72" s="85">
        <v>110</v>
      </c>
      <c r="K72" s="65" t="s">
        <v>18</v>
      </c>
    </row>
    <row r="73" spans="1:11" s="25" customFormat="1" ht="15.95" customHeight="1">
      <c r="A73" s="60" t="s">
        <v>19</v>
      </c>
      <c r="B73" s="93">
        <v>0</v>
      </c>
      <c r="C73" s="94">
        <v>0.43499999999999994</v>
      </c>
      <c r="D73" s="99">
        <v>0.43499999999999994</v>
      </c>
      <c r="E73" s="88">
        <v>0</v>
      </c>
      <c r="F73" s="88">
        <v>0</v>
      </c>
      <c r="G73" s="88">
        <v>0</v>
      </c>
      <c r="H73" s="88">
        <v>5</v>
      </c>
      <c r="I73" s="88">
        <v>2</v>
      </c>
      <c r="J73" s="85">
        <v>7</v>
      </c>
      <c r="K73" s="65" t="s">
        <v>47</v>
      </c>
    </row>
    <row r="74" spans="1:11" s="25" customFormat="1" ht="15.95" customHeight="1">
      <c r="A74" s="60" t="s">
        <v>90</v>
      </c>
      <c r="B74" s="93">
        <v>0</v>
      </c>
      <c r="C74" s="94">
        <v>0</v>
      </c>
      <c r="D74" s="99">
        <v>0</v>
      </c>
      <c r="E74" s="88">
        <v>0</v>
      </c>
      <c r="F74" s="88">
        <v>0</v>
      </c>
      <c r="G74" s="88">
        <v>0</v>
      </c>
      <c r="H74" s="88">
        <v>0</v>
      </c>
      <c r="I74" s="88">
        <v>0</v>
      </c>
      <c r="J74" s="85">
        <v>0</v>
      </c>
      <c r="K74" s="65" t="s">
        <v>48</v>
      </c>
    </row>
    <row r="75" spans="1:11" s="25" customFormat="1" ht="15.95" customHeight="1">
      <c r="A75" s="60" t="s">
        <v>71</v>
      </c>
      <c r="B75" s="93">
        <v>0</v>
      </c>
      <c r="C75" s="94">
        <v>7.0000000000000007E-2</v>
      </c>
      <c r="D75" s="99">
        <v>7.0000000000000007E-2</v>
      </c>
      <c r="E75" s="88">
        <v>0</v>
      </c>
      <c r="F75" s="88">
        <v>0</v>
      </c>
      <c r="G75" s="88">
        <v>0</v>
      </c>
      <c r="H75" s="88">
        <v>1</v>
      </c>
      <c r="I75" s="88">
        <v>0</v>
      </c>
      <c r="J75" s="85">
        <v>1</v>
      </c>
      <c r="K75" s="65" t="s">
        <v>81</v>
      </c>
    </row>
    <row r="76" spans="1:11" s="25" customFormat="1" ht="15.95" customHeight="1">
      <c r="A76" s="58" t="s">
        <v>37</v>
      </c>
      <c r="B76" s="93"/>
      <c r="C76" s="94"/>
      <c r="D76" s="99"/>
      <c r="E76" s="88"/>
      <c r="F76" s="88"/>
      <c r="G76" s="88"/>
      <c r="H76" s="88"/>
      <c r="I76" s="88"/>
      <c r="J76" s="85"/>
      <c r="K76" s="64" t="s">
        <v>38</v>
      </c>
    </row>
    <row r="77" spans="1:11" s="25" customFormat="1" ht="15.95" customHeight="1">
      <c r="A77" s="60" t="s">
        <v>17</v>
      </c>
      <c r="B77" s="93">
        <v>65.137999999999991</v>
      </c>
      <c r="C77" s="94">
        <v>39.582999999999998</v>
      </c>
      <c r="D77" s="99">
        <v>104.72100000000009</v>
      </c>
      <c r="E77" s="88">
        <v>8</v>
      </c>
      <c r="F77" s="88">
        <v>201</v>
      </c>
      <c r="G77" s="88">
        <v>0</v>
      </c>
      <c r="H77" s="88">
        <v>10</v>
      </c>
      <c r="I77" s="88">
        <v>129</v>
      </c>
      <c r="J77" s="85">
        <v>348</v>
      </c>
      <c r="K77" s="65" t="s">
        <v>18</v>
      </c>
    </row>
    <row r="78" spans="1:11" s="25" customFormat="1" ht="15.95" customHeight="1">
      <c r="A78" s="60" t="s">
        <v>19</v>
      </c>
      <c r="B78" s="93">
        <v>0.13400000000000001</v>
      </c>
      <c r="C78" s="94">
        <v>0</v>
      </c>
      <c r="D78" s="99">
        <v>0.13400000000000001</v>
      </c>
      <c r="E78" s="88">
        <v>1</v>
      </c>
      <c r="F78" s="88">
        <v>0</v>
      </c>
      <c r="G78" s="88">
        <v>0</v>
      </c>
      <c r="H78" s="88">
        <v>0</v>
      </c>
      <c r="I78" s="88">
        <v>0</v>
      </c>
      <c r="J78" s="85">
        <v>1</v>
      </c>
      <c r="K78" s="65" t="s">
        <v>47</v>
      </c>
    </row>
    <row r="79" spans="1:11" s="25" customFormat="1" ht="15.95" customHeight="1">
      <c r="A79" s="60" t="s">
        <v>90</v>
      </c>
      <c r="B79" s="93">
        <v>0</v>
      </c>
      <c r="C79" s="94">
        <v>0</v>
      </c>
      <c r="D79" s="99">
        <v>0</v>
      </c>
      <c r="E79" s="88">
        <v>0</v>
      </c>
      <c r="F79" s="88">
        <v>0</v>
      </c>
      <c r="G79" s="88">
        <v>0</v>
      </c>
      <c r="H79" s="88">
        <v>0</v>
      </c>
      <c r="I79" s="88">
        <v>0</v>
      </c>
      <c r="J79" s="85">
        <v>0</v>
      </c>
      <c r="K79" s="65" t="s">
        <v>48</v>
      </c>
    </row>
    <row r="80" spans="1:11" s="25" customFormat="1" ht="15.95" customHeight="1">
      <c r="A80" s="61" t="s">
        <v>71</v>
      </c>
      <c r="B80" s="95">
        <v>0.38500000000000001</v>
      </c>
      <c r="C80" s="96">
        <v>0</v>
      </c>
      <c r="D80" s="100">
        <v>0.38500000000000001</v>
      </c>
      <c r="E80" s="92">
        <v>1</v>
      </c>
      <c r="F80" s="92">
        <v>0</v>
      </c>
      <c r="G80" s="92">
        <v>0</v>
      </c>
      <c r="H80" s="92">
        <v>0</v>
      </c>
      <c r="I80" s="92">
        <v>0</v>
      </c>
      <c r="J80" s="97">
        <v>1</v>
      </c>
      <c r="K80" s="66" t="s">
        <v>81</v>
      </c>
    </row>
    <row r="81" spans="1:11" s="25" customFormat="1" ht="15.95" customHeight="1">
      <c r="A81" s="62" t="s">
        <v>75</v>
      </c>
      <c r="B81" s="62"/>
      <c r="C81" s="62"/>
      <c r="D81" s="62"/>
      <c r="E81" s="62"/>
      <c r="F81" s="62"/>
      <c r="G81" s="127" t="s">
        <v>76</v>
      </c>
      <c r="H81" s="127"/>
      <c r="I81" s="127"/>
      <c r="J81" s="127"/>
      <c r="K81" s="127"/>
    </row>
    <row r="82" spans="1:11" s="25" customFormat="1" ht="15.95" customHeight="1">
      <c r="A82" s="59" t="s">
        <v>39</v>
      </c>
      <c r="B82" s="77"/>
      <c r="C82" s="78"/>
      <c r="D82" s="78"/>
      <c r="E82" s="74"/>
      <c r="F82" s="74"/>
      <c r="G82" s="74"/>
      <c r="H82" s="74"/>
      <c r="I82" s="74"/>
      <c r="J82" s="79"/>
      <c r="K82" s="63" t="s">
        <v>40</v>
      </c>
    </row>
    <row r="83" spans="1:11" s="25" customFormat="1" ht="15.95" customHeight="1">
      <c r="A83" s="60" t="s">
        <v>17</v>
      </c>
      <c r="B83" s="86">
        <v>0</v>
      </c>
      <c r="C83" s="87">
        <v>2.7850000000000001</v>
      </c>
      <c r="D83" s="83">
        <v>2.7850000000000001</v>
      </c>
      <c r="E83" s="88">
        <v>0</v>
      </c>
      <c r="F83" s="88">
        <v>0</v>
      </c>
      <c r="G83" s="88">
        <v>0</v>
      </c>
      <c r="H83" s="88">
        <v>3</v>
      </c>
      <c r="I83" s="88">
        <v>7</v>
      </c>
      <c r="J83" s="85">
        <v>10</v>
      </c>
      <c r="K83" s="65" t="s">
        <v>18</v>
      </c>
    </row>
    <row r="84" spans="1:11" s="25" customFormat="1" ht="15.95" customHeight="1">
      <c r="A84" s="60" t="s">
        <v>19</v>
      </c>
      <c r="B84" s="86">
        <v>0</v>
      </c>
      <c r="C84" s="87">
        <v>0</v>
      </c>
      <c r="D84" s="83">
        <v>0</v>
      </c>
      <c r="E84" s="88">
        <v>0</v>
      </c>
      <c r="F84" s="88">
        <v>0</v>
      </c>
      <c r="G84" s="88">
        <v>0</v>
      </c>
      <c r="H84" s="88">
        <v>0</v>
      </c>
      <c r="I84" s="88">
        <v>0</v>
      </c>
      <c r="J84" s="85">
        <v>0</v>
      </c>
      <c r="K84" s="65" t="s">
        <v>47</v>
      </c>
    </row>
    <row r="85" spans="1:11" s="25" customFormat="1" ht="15.95" customHeight="1">
      <c r="A85" s="60" t="s">
        <v>90</v>
      </c>
      <c r="B85" s="86">
        <v>0</v>
      </c>
      <c r="C85" s="87">
        <v>0</v>
      </c>
      <c r="D85" s="83">
        <v>0</v>
      </c>
      <c r="E85" s="88">
        <v>0</v>
      </c>
      <c r="F85" s="88">
        <v>0</v>
      </c>
      <c r="G85" s="88">
        <v>0</v>
      </c>
      <c r="H85" s="88">
        <v>0</v>
      </c>
      <c r="I85" s="88">
        <v>0</v>
      </c>
      <c r="J85" s="85">
        <v>0</v>
      </c>
      <c r="K85" s="65" t="s">
        <v>48</v>
      </c>
    </row>
    <row r="86" spans="1:11" s="25" customFormat="1" ht="15.95" customHeight="1">
      <c r="A86" s="60" t="s">
        <v>71</v>
      </c>
      <c r="B86" s="86">
        <v>0</v>
      </c>
      <c r="C86" s="87">
        <v>0</v>
      </c>
      <c r="D86" s="83">
        <v>0</v>
      </c>
      <c r="E86" s="88">
        <v>0</v>
      </c>
      <c r="F86" s="88">
        <v>0</v>
      </c>
      <c r="G86" s="88">
        <v>0</v>
      </c>
      <c r="H86" s="88">
        <v>0</v>
      </c>
      <c r="I86" s="88">
        <v>0</v>
      </c>
      <c r="J86" s="85">
        <v>0</v>
      </c>
      <c r="K86" s="65" t="s">
        <v>81</v>
      </c>
    </row>
    <row r="87" spans="1:11" s="25" customFormat="1" ht="15.95" customHeight="1">
      <c r="A87" s="58" t="s">
        <v>79</v>
      </c>
      <c r="B87" s="86"/>
      <c r="C87" s="87"/>
      <c r="D87" s="83"/>
      <c r="E87" s="88"/>
      <c r="F87" s="88"/>
      <c r="G87" s="88"/>
      <c r="H87" s="88"/>
      <c r="I87" s="88"/>
      <c r="J87" s="85"/>
      <c r="K87" s="67" t="s">
        <v>77</v>
      </c>
    </row>
    <row r="88" spans="1:11" s="25" customFormat="1" ht="15.95" customHeight="1">
      <c r="A88" s="60" t="s">
        <v>17</v>
      </c>
      <c r="B88" s="86">
        <v>0</v>
      </c>
      <c r="C88" s="87">
        <v>33.086999999999996</v>
      </c>
      <c r="D88" s="83">
        <v>33.086999999999996</v>
      </c>
      <c r="E88" s="88">
        <v>0</v>
      </c>
      <c r="F88" s="88">
        <v>0</v>
      </c>
      <c r="G88" s="88">
        <v>0</v>
      </c>
      <c r="H88" s="88">
        <v>6</v>
      </c>
      <c r="I88" s="88">
        <v>20</v>
      </c>
      <c r="J88" s="85">
        <v>26</v>
      </c>
      <c r="K88" s="65" t="s">
        <v>18</v>
      </c>
    </row>
    <row r="89" spans="1:11" s="25" customFormat="1" ht="15.95" customHeight="1">
      <c r="A89" s="60" t="s">
        <v>19</v>
      </c>
      <c r="B89" s="86">
        <v>0</v>
      </c>
      <c r="C89" s="87">
        <v>0</v>
      </c>
      <c r="D89" s="83">
        <v>0</v>
      </c>
      <c r="E89" s="88">
        <v>0</v>
      </c>
      <c r="F89" s="88">
        <v>0</v>
      </c>
      <c r="G89" s="88">
        <v>0</v>
      </c>
      <c r="H89" s="88">
        <v>0</v>
      </c>
      <c r="I89" s="88">
        <v>0</v>
      </c>
      <c r="J89" s="85">
        <v>0</v>
      </c>
      <c r="K89" s="65" t="s">
        <v>47</v>
      </c>
    </row>
    <row r="90" spans="1:11" s="25" customFormat="1" ht="15.95" customHeight="1">
      <c r="A90" s="60" t="s">
        <v>90</v>
      </c>
      <c r="B90" s="86">
        <v>0</v>
      </c>
      <c r="C90" s="87">
        <v>0</v>
      </c>
      <c r="D90" s="83">
        <v>0</v>
      </c>
      <c r="E90" s="88">
        <v>0</v>
      </c>
      <c r="F90" s="88">
        <v>0</v>
      </c>
      <c r="G90" s="88">
        <v>0</v>
      </c>
      <c r="H90" s="88">
        <v>0</v>
      </c>
      <c r="I90" s="88">
        <v>0</v>
      </c>
      <c r="J90" s="85">
        <v>0</v>
      </c>
      <c r="K90" s="65" t="s">
        <v>48</v>
      </c>
    </row>
    <row r="91" spans="1:11" s="25" customFormat="1" ht="15.95" customHeight="1">
      <c r="A91" s="60" t="s">
        <v>71</v>
      </c>
      <c r="B91" s="86">
        <v>0</v>
      </c>
      <c r="C91" s="87">
        <v>0</v>
      </c>
      <c r="D91" s="83">
        <v>0</v>
      </c>
      <c r="E91" s="88">
        <v>0</v>
      </c>
      <c r="F91" s="88">
        <v>0</v>
      </c>
      <c r="G91" s="88">
        <v>0</v>
      </c>
      <c r="H91" s="88">
        <v>0</v>
      </c>
      <c r="I91" s="88">
        <v>0</v>
      </c>
      <c r="J91" s="85">
        <v>0</v>
      </c>
      <c r="K91" s="65" t="s">
        <v>81</v>
      </c>
    </row>
    <row r="92" spans="1:11" s="25" customFormat="1" ht="15.95" customHeight="1">
      <c r="A92" s="58" t="s">
        <v>50</v>
      </c>
      <c r="B92" s="86"/>
      <c r="C92" s="87"/>
      <c r="D92" s="83"/>
      <c r="E92" s="88"/>
      <c r="F92" s="88"/>
      <c r="G92" s="88"/>
      <c r="H92" s="88"/>
      <c r="I92" s="88"/>
      <c r="J92" s="85"/>
      <c r="K92" s="64" t="s">
        <v>51</v>
      </c>
    </row>
    <row r="93" spans="1:11" s="25" customFormat="1" ht="15.95" customHeight="1">
      <c r="A93" s="60" t="s">
        <v>17</v>
      </c>
      <c r="B93" s="86">
        <v>0</v>
      </c>
      <c r="C93" s="87">
        <v>10.714999999999998</v>
      </c>
      <c r="D93" s="83">
        <v>10.714999999999998</v>
      </c>
      <c r="E93" s="88">
        <v>0</v>
      </c>
      <c r="F93" s="88">
        <v>0</v>
      </c>
      <c r="G93" s="88">
        <v>0</v>
      </c>
      <c r="H93" s="88">
        <v>2</v>
      </c>
      <c r="I93" s="88">
        <v>16</v>
      </c>
      <c r="J93" s="85">
        <v>18</v>
      </c>
      <c r="K93" s="65" t="s">
        <v>18</v>
      </c>
    </row>
    <row r="94" spans="1:11" s="25" customFormat="1" ht="15.95" customHeight="1">
      <c r="A94" s="60" t="s">
        <v>19</v>
      </c>
      <c r="B94" s="86">
        <v>0</v>
      </c>
      <c r="C94" s="87">
        <v>0</v>
      </c>
      <c r="D94" s="83">
        <v>0</v>
      </c>
      <c r="E94" s="88">
        <v>0</v>
      </c>
      <c r="F94" s="88">
        <v>0</v>
      </c>
      <c r="G94" s="88">
        <v>0</v>
      </c>
      <c r="H94" s="88">
        <v>0</v>
      </c>
      <c r="I94" s="88">
        <v>0</v>
      </c>
      <c r="J94" s="85">
        <v>0</v>
      </c>
      <c r="K94" s="65" t="s">
        <v>47</v>
      </c>
    </row>
    <row r="95" spans="1:11" s="25" customFormat="1" ht="15.95" customHeight="1">
      <c r="A95" s="60" t="s">
        <v>90</v>
      </c>
      <c r="B95" s="86">
        <v>0</v>
      </c>
      <c r="C95" s="87">
        <v>0</v>
      </c>
      <c r="D95" s="83">
        <v>0</v>
      </c>
      <c r="E95" s="88">
        <v>0</v>
      </c>
      <c r="F95" s="88">
        <v>0</v>
      </c>
      <c r="G95" s="88">
        <v>0</v>
      </c>
      <c r="H95" s="88">
        <v>0</v>
      </c>
      <c r="I95" s="88">
        <v>0</v>
      </c>
      <c r="J95" s="85">
        <v>0</v>
      </c>
      <c r="K95" s="65" t="s">
        <v>48</v>
      </c>
    </row>
    <row r="96" spans="1:11" s="25" customFormat="1" ht="15.95" customHeight="1">
      <c r="A96" s="61" t="s">
        <v>71</v>
      </c>
      <c r="B96" s="90">
        <v>0</v>
      </c>
      <c r="C96" s="91">
        <v>0</v>
      </c>
      <c r="D96" s="98">
        <v>0</v>
      </c>
      <c r="E96" s="92">
        <v>0</v>
      </c>
      <c r="F96" s="92">
        <v>0</v>
      </c>
      <c r="G96" s="92">
        <v>0</v>
      </c>
      <c r="H96" s="92">
        <v>0</v>
      </c>
      <c r="I96" s="92">
        <v>0</v>
      </c>
      <c r="J96" s="97">
        <v>0</v>
      </c>
      <c r="K96" s="66" t="s">
        <v>81</v>
      </c>
    </row>
  </sheetData>
  <mergeCells count="55">
    <mergeCell ref="G81:K81"/>
    <mergeCell ref="A34:K34"/>
    <mergeCell ref="A32:K33"/>
    <mergeCell ref="A31:K31"/>
    <mergeCell ref="A35:A40"/>
    <mergeCell ref="B35:D35"/>
    <mergeCell ref="E35:J35"/>
    <mergeCell ref="K35:K40"/>
    <mergeCell ref="B36:D36"/>
    <mergeCell ref="E36:J36"/>
    <mergeCell ref="B37:B38"/>
    <mergeCell ref="C37:C38"/>
    <mergeCell ref="D37:D38"/>
    <mergeCell ref="E37:E38"/>
    <mergeCell ref="F37:F38"/>
    <mergeCell ref="I39:I40"/>
    <mergeCell ref="B5:D5"/>
    <mergeCell ref="B6:D6"/>
    <mergeCell ref="I9:I10"/>
    <mergeCell ref="J9:J10"/>
    <mergeCell ref="B39:B40"/>
    <mergeCell ref="C39:C40"/>
    <mergeCell ref="D39:D40"/>
    <mergeCell ref="J39:J40"/>
    <mergeCell ref="E39:E40"/>
    <mergeCell ref="F39:F40"/>
    <mergeCell ref="G39:G40"/>
    <mergeCell ref="H39:H40"/>
    <mergeCell ref="B7:B8"/>
    <mergeCell ref="G37:G38"/>
    <mergeCell ref="H37:H38"/>
    <mergeCell ref="I37:I38"/>
    <mergeCell ref="J37:J38"/>
    <mergeCell ref="E6:J6"/>
    <mergeCell ref="E7:E8"/>
    <mergeCell ref="F7:F8"/>
    <mergeCell ref="G7:G8"/>
    <mergeCell ref="H7:H8"/>
    <mergeCell ref="I7:I8"/>
    <mergeCell ref="A1:K1"/>
    <mergeCell ref="A2:K3"/>
    <mergeCell ref="A5:A10"/>
    <mergeCell ref="K5:K10"/>
    <mergeCell ref="B9:B10"/>
    <mergeCell ref="C9:C10"/>
    <mergeCell ref="D9:D10"/>
    <mergeCell ref="E9:E10"/>
    <mergeCell ref="F9:F10"/>
    <mergeCell ref="J7:J8"/>
    <mergeCell ref="G9:G10"/>
    <mergeCell ref="H9:H10"/>
    <mergeCell ref="D7:D8"/>
    <mergeCell ref="C7:C8"/>
    <mergeCell ref="A4:K4"/>
    <mergeCell ref="E5:J5"/>
  </mergeCells>
  <phoneticPr fontId="0" type="noConversion"/>
  <printOptions horizontalCentered="1"/>
  <pageMargins left="0.59055118110236227" right="0.59055118110236227" top="0.59055118110236227" bottom="0.59055118110236227" header="0.39370078740157483" footer="0.39370078740157483"/>
  <pageSetup paperSize="9" firstPageNumber="50" orientation="landscape" useFirstPageNumber="1" horizontalDpi="4294967292" r:id="rId1"/>
  <headerFooter alignWithMargins="0">
    <oddHeader xml:space="preserve">&amp;L&amp;8PCBS: Building Licenses Statistics, Fourth Quarter 2013&amp;R&amp;1 ج &amp;8PCBS: إحصاءات رخص الابنية, الربع الرابع 2013  </oddHeader>
    <oddFooter>&amp;C&amp;"Times New Roman,Regular"&amp;P</oddFooter>
  </headerFooter>
  <rowBreaks count="3" manualBreakCount="3">
    <brk id="30" max="10" man="1"/>
    <brk id="60" max="10" man="1"/>
    <brk id="8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topLeftCell="A15" workbookViewId="0">
      <selection activeCell="A30" sqref="A30:L34"/>
    </sheetView>
  </sheetViews>
  <sheetFormatPr defaultRowHeight="12.75"/>
  <cols>
    <col min="1" max="1" width="4.42578125" customWidth="1"/>
    <col min="2" max="2" width="12.42578125" customWidth="1"/>
    <col min="3" max="3" width="7" bestFit="1" customWidth="1"/>
    <col min="4" max="4" width="6.28515625" customWidth="1"/>
    <col min="5" max="5" width="6.140625" bestFit="1" customWidth="1"/>
    <col min="6" max="6" width="7.28515625" customWidth="1"/>
    <col min="7" max="7" width="8.28515625" bestFit="1" customWidth="1"/>
    <col min="8" max="8" width="9" customWidth="1"/>
    <col min="9" max="9" width="7.85546875" customWidth="1"/>
    <col min="10" max="10" width="8.28515625" bestFit="1" customWidth="1"/>
    <col min="11" max="11" width="4.140625" customWidth="1"/>
    <col min="12" max="12" width="17.85546875" bestFit="1" customWidth="1"/>
    <col min="13" max="13" width="6.28515625" bestFit="1" customWidth="1"/>
  </cols>
  <sheetData>
    <row r="1" spans="1:13" ht="19.5">
      <c r="A1" s="1"/>
      <c r="B1" s="5"/>
      <c r="C1" s="24"/>
      <c r="D1" s="22" t="s">
        <v>52</v>
      </c>
      <c r="E1" s="23"/>
      <c r="F1" s="129" t="s">
        <v>0</v>
      </c>
      <c r="G1" s="130"/>
      <c r="H1" s="130"/>
      <c r="I1" s="130"/>
      <c r="J1" s="130"/>
      <c r="K1" s="131"/>
      <c r="L1" s="11"/>
      <c r="M1" s="12"/>
    </row>
    <row r="2" spans="1:13" ht="15.75">
      <c r="A2" s="2"/>
      <c r="B2" s="6"/>
      <c r="C2" s="9"/>
      <c r="D2" s="8" t="s">
        <v>1</v>
      </c>
      <c r="E2" s="7"/>
      <c r="F2" s="132" t="s">
        <v>49</v>
      </c>
      <c r="G2" s="133"/>
      <c r="H2" s="133"/>
      <c r="I2" s="133"/>
      <c r="J2" s="133"/>
      <c r="K2" s="134"/>
      <c r="L2" s="13"/>
      <c r="M2" s="14"/>
    </row>
    <row r="3" spans="1:13" ht="18">
      <c r="A3" s="2"/>
      <c r="B3" s="6"/>
      <c r="C3" s="43" t="s">
        <v>55</v>
      </c>
      <c r="D3" s="43" t="s">
        <v>55</v>
      </c>
      <c r="E3" s="44" t="s">
        <v>2</v>
      </c>
      <c r="F3" s="43" t="s">
        <v>43</v>
      </c>
      <c r="G3" s="43" t="s">
        <v>41</v>
      </c>
      <c r="H3" s="45" t="s">
        <v>44</v>
      </c>
      <c r="I3" s="43" t="s">
        <v>45</v>
      </c>
      <c r="J3" s="43" t="s">
        <v>42</v>
      </c>
      <c r="K3" s="46" t="s">
        <v>2</v>
      </c>
      <c r="L3" s="18"/>
      <c r="M3" s="19"/>
    </row>
    <row r="4" spans="1:13" ht="18">
      <c r="A4" s="10" t="s">
        <v>3</v>
      </c>
      <c r="B4" s="4"/>
      <c r="C4" s="47" t="s">
        <v>56</v>
      </c>
      <c r="D4" s="47" t="s">
        <v>6</v>
      </c>
      <c r="E4" s="33" t="s">
        <v>10</v>
      </c>
      <c r="F4" s="47" t="s">
        <v>4</v>
      </c>
      <c r="G4" s="47" t="s">
        <v>4</v>
      </c>
      <c r="H4" s="47" t="s">
        <v>46</v>
      </c>
      <c r="I4" s="47" t="s">
        <v>5</v>
      </c>
      <c r="J4" s="47" t="s">
        <v>6</v>
      </c>
      <c r="K4" s="32" t="s">
        <v>10</v>
      </c>
      <c r="L4" s="20"/>
      <c r="M4" s="21" t="s">
        <v>7</v>
      </c>
    </row>
    <row r="5" spans="1:13">
      <c r="A5" s="2"/>
      <c r="B5" s="6"/>
      <c r="C5" s="48" t="s">
        <v>8</v>
      </c>
      <c r="D5" s="49" t="s">
        <v>9</v>
      </c>
      <c r="E5" s="50"/>
      <c r="F5" s="48" t="s">
        <v>8</v>
      </c>
      <c r="G5" s="48" t="s">
        <v>8</v>
      </c>
      <c r="H5" s="51" t="s">
        <v>9</v>
      </c>
      <c r="I5" s="49" t="s">
        <v>12</v>
      </c>
      <c r="J5" s="49" t="s">
        <v>9</v>
      </c>
      <c r="K5" s="32"/>
      <c r="L5" s="13"/>
      <c r="M5" s="14"/>
    </row>
    <row r="6" spans="1:13">
      <c r="A6" s="2"/>
      <c r="B6" s="6"/>
      <c r="C6" s="49" t="s">
        <v>13</v>
      </c>
      <c r="D6" s="49" t="s">
        <v>13</v>
      </c>
      <c r="E6" s="51"/>
      <c r="F6" s="48" t="s">
        <v>14</v>
      </c>
      <c r="G6" s="49" t="s">
        <v>15</v>
      </c>
      <c r="H6" s="49" t="s">
        <v>11</v>
      </c>
      <c r="I6" s="49" t="s">
        <v>16</v>
      </c>
      <c r="J6" s="48" t="s">
        <v>15</v>
      </c>
      <c r="K6" s="32"/>
      <c r="L6" s="15"/>
      <c r="M6" s="14"/>
    </row>
    <row r="7" spans="1:13">
      <c r="A7" s="2"/>
      <c r="B7" s="6"/>
      <c r="C7" s="49"/>
      <c r="D7" s="49"/>
      <c r="E7" s="51"/>
      <c r="F7" s="49"/>
      <c r="G7" s="49"/>
      <c r="H7" s="48" t="s">
        <v>8</v>
      </c>
      <c r="I7" s="49" t="s">
        <v>15</v>
      </c>
      <c r="J7" s="49"/>
      <c r="K7" s="32"/>
      <c r="L7" s="13"/>
      <c r="M7" s="14"/>
    </row>
    <row r="8" spans="1:13">
      <c r="A8" s="3"/>
      <c r="B8" s="7"/>
      <c r="C8" s="49"/>
      <c r="D8" s="49"/>
      <c r="E8" s="51"/>
      <c r="F8" s="49"/>
      <c r="G8" s="49"/>
      <c r="H8" s="49" t="s">
        <v>54</v>
      </c>
      <c r="I8" s="48"/>
      <c r="J8" s="49"/>
      <c r="K8" s="33"/>
      <c r="L8" s="16"/>
      <c r="M8" s="17"/>
    </row>
    <row r="9" spans="1:13" ht="18">
      <c r="A9" s="135" t="s">
        <v>33</v>
      </c>
      <c r="B9" s="136"/>
      <c r="C9" s="35"/>
      <c r="D9" s="36"/>
      <c r="E9" s="36"/>
      <c r="F9" s="37"/>
      <c r="G9" s="37"/>
      <c r="H9" s="37"/>
      <c r="I9" s="37"/>
      <c r="J9" s="37"/>
      <c r="K9" s="38"/>
      <c r="L9" s="27"/>
      <c r="M9" s="29" t="s">
        <v>34</v>
      </c>
    </row>
    <row r="10" spans="1:13" ht="18">
      <c r="A10" s="31"/>
      <c r="B10" s="30" t="s">
        <v>17</v>
      </c>
      <c r="C10" s="39">
        <v>7.6130000000000004</v>
      </c>
      <c r="D10" s="40">
        <v>13.978999999999999</v>
      </c>
      <c r="E10" s="40">
        <v>21.591999999999999</v>
      </c>
      <c r="F10" s="41">
        <v>0</v>
      </c>
      <c r="G10" s="41">
        <v>13</v>
      </c>
      <c r="H10" s="41">
        <v>0</v>
      </c>
      <c r="I10" s="41">
        <v>0</v>
      </c>
      <c r="J10" s="41">
        <v>28</v>
      </c>
      <c r="K10" s="42">
        <v>41</v>
      </c>
      <c r="L10" s="28" t="s">
        <v>18</v>
      </c>
      <c r="M10" s="34"/>
    </row>
    <row r="11" spans="1:13" ht="18">
      <c r="A11" s="31"/>
      <c r="B11" s="30" t="s">
        <v>19</v>
      </c>
      <c r="C11" s="39">
        <v>0</v>
      </c>
      <c r="D11" s="40">
        <v>4.5999999999999999E-2</v>
      </c>
      <c r="E11" s="40">
        <v>4.5999999999999999E-2</v>
      </c>
      <c r="F11" s="41">
        <v>0</v>
      </c>
      <c r="G11" s="41">
        <v>0</v>
      </c>
      <c r="H11" s="41">
        <v>0</v>
      </c>
      <c r="I11" s="41">
        <v>1</v>
      </c>
      <c r="J11" s="41">
        <v>0</v>
      </c>
      <c r="K11" s="42">
        <v>1</v>
      </c>
      <c r="L11" s="28" t="s">
        <v>47</v>
      </c>
      <c r="M11" s="34"/>
    </row>
    <row r="12" spans="1:13" ht="18">
      <c r="A12" s="31"/>
      <c r="B12" s="30" t="s">
        <v>20</v>
      </c>
      <c r="C12" s="39">
        <v>0</v>
      </c>
      <c r="D12" s="40">
        <v>0</v>
      </c>
      <c r="E12" s="40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2">
        <v>0</v>
      </c>
      <c r="L12" s="28" t="s">
        <v>48</v>
      </c>
      <c r="M12" s="34"/>
    </row>
    <row r="14" spans="1:13">
      <c r="A14" t="s">
        <v>33</v>
      </c>
      <c r="M14" t="s">
        <v>34</v>
      </c>
    </row>
    <row r="15" spans="1:13">
      <c r="B15" t="s">
        <v>17</v>
      </c>
      <c r="C15">
        <v>2.4</v>
      </c>
      <c r="D15">
        <v>26.9</v>
      </c>
      <c r="E15">
        <v>29.3</v>
      </c>
      <c r="F15">
        <v>0</v>
      </c>
      <c r="G15">
        <v>6</v>
      </c>
      <c r="H15">
        <v>5</v>
      </c>
      <c r="I15">
        <v>5</v>
      </c>
      <c r="J15">
        <v>38</v>
      </c>
      <c r="K15">
        <v>54</v>
      </c>
      <c r="L15" t="s">
        <v>18</v>
      </c>
    </row>
    <row r="16" spans="1:13">
      <c r="B16" t="s">
        <v>19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47</v>
      </c>
    </row>
    <row r="17" spans="1:13">
      <c r="B17" t="s">
        <v>20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48</v>
      </c>
    </row>
    <row r="19" spans="1:13">
      <c r="A19" t="s">
        <v>33</v>
      </c>
      <c r="M19" t="s">
        <v>34</v>
      </c>
    </row>
    <row r="20" spans="1:13">
      <c r="B20" t="s">
        <v>17</v>
      </c>
      <c r="C20">
        <v>10.5</v>
      </c>
      <c r="D20">
        <v>13.9</v>
      </c>
      <c r="E20">
        <v>24.5</v>
      </c>
      <c r="F20">
        <v>0</v>
      </c>
      <c r="G20">
        <v>14</v>
      </c>
      <c r="H20">
        <v>4</v>
      </c>
      <c r="I20">
        <v>3</v>
      </c>
      <c r="J20">
        <v>34</v>
      </c>
      <c r="K20">
        <v>55</v>
      </c>
      <c r="L20" t="s">
        <v>18</v>
      </c>
    </row>
    <row r="21" spans="1:13">
      <c r="B21" t="s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 t="s">
        <v>47</v>
      </c>
    </row>
    <row r="22" spans="1:13">
      <c r="B22" t="s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t="s">
        <v>48</v>
      </c>
    </row>
    <row r="24" spans="1:13">
      <c r="A24" t="s">
        <v>33</v>
      </c>
      <c r="M24" t="s">
        <v>34</v>
      </c>
    </row>
    <row r="25" spans="1:13">
      <c r="B25" t="s">
        <v>17</v>
      </c>
      <c r="C25">
        <v>4.2</v>
      </c>
      <c r="D25">
        <v>29.8</v>
      </c>
      <c r="E25">
        <v>34</v>
      </c>
      <c r="F25">
        <v>0</v>
      </c>
      <c r="G25">
        <v>6</v>
      </c>
      <c r="H25">
        <v>3</v>
      </c>
      <c r="I25">
        <v>1</v>
      </c>
      <c r="J25">
        <v>29</v>
      </c>
      <c r="K25">
        <v>39</v>
      </c>
      <c r="L25" t="s">
        <v>18</v>
      </c>
    </row>
    <row r="26" spans="1:13">
      <c r="B26" t="s">
        <v>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 t="s">
        <v>47</v>
      </c>
    </row>
    <row r="27" spans="1:13">
      <c r="B27" t="s">
        <v>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 t="s">
        <v>48</v>
      </c>
    </row>
    <row r="30" spans="1:13">
      <c r="C30" s="52">
        <f t="shared" ref="C30:J32" si="0">+C25+C20+C15+C10</f>
        <v>24.712999999999997</v>
      </c>
      <c r="D30" s="52">
        <f t="shared" si="0"/>
        <v>84.578999999999994</v>
      </c>
      <c r="E30">
        <f t="shared" si="0"/>
        <v>109.392</v>
      </c>
      <c r="F30">
        <f t="shared" si="0"/>
        <v>0</v>
      </c>
      <c r="G30">
        <f t="shared" si="0"/>
        <v>39</v>
      </c>
      <c r="H30">
        <f t="shared" si="0"/>
        <v>12</v>
      </c>
      <c r="I30">
        <f t="shared" si="0"/>
        <v>9</v>
      </c>
      <c r="J30">
        <f t="shared" si="0"/>
        <v>129</v>
      </c>
      <c r="K30">
        <f>+K25+K20+K15+K10</f>
        <v>189</v>
      </c>
      <c r="L30" t="s">
        <v>18</v>
      </c>
    </row>
    <row r="31" spans="1:13">
      <c r="C31">
        <f t="shared" si="0"/>
        <v>0</v>
      </c>
      <c r="D31" s="53">
        <f t="shared" si="0"/>
        <v>4.5999999999999999E-2</v>
      </c>
      <c r="E31" s="53">
        <f t="shared" si="0"/>
        <v>4.5999999999999999E-2</v>
      </c>
      <c r="F31">
        <f t="shared" si="0"/>
        <v>0</v>
      </c>
      <c r="G31">
        <f t="shared" si="0"/>
        <v>0</v>
      </c>
      <c r="H31">
        <f t="shared" si="0"/>
        <v>0</v>
      </c>
      <c r="I31">
        <f t="shared" si="0"/>
        <v>1</v>
      </c>
      <c r="J31">
        <f t="shared" si="0"/>
        <v>0</v>
      </c>
      <c r="K31">
        <f>+K26+K21+K16+K11</f>
        <v>1</v>
      </c>
      <c r="L31" t="s">
        <v>47</v>
      </c>
    </row>
    <row r="32" spans="1:13">
      <c r="C32">
        <f t="shared" si="0"/>
        <v>0</v>
      </c>
      <c r="D32">
        <f t="shared" si="0"/>
        <v>0</v>
      </c>
      <c r="E32">
        <f t="shared" si="0"/>
        <v>0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 t="shared" si="0"/>
        <v>0</v>
      </c>
      <c r="K32">
        <f>+K27+K22+K17+K12</f>
        <v>0</v>
      </c>
      <c r="L32" t="s">
        <v>48</v>
      </c>
    </row>
    <row r="33" spans="3:11">
      <c r="C33">
        <f t="shared" ref="C33:J33" si="1">SUM(C30:C32)</f>
        <v>24.712999999999997</v>
      </c>
      <c r="D33">
        <f t="shared" si="1"/>
        <v>84.625</v>
      </c>
      <c r="E33">
        <f t="shared" si="1"/>
        <v>109.438</v>
      </c>
      <c r="F33">
        <f t="shared" si="1"/>
        <v>0</v>
      </c>
      <c r="G33">
        <f t="shared" si="1"/>
        <v>39</v>
      </c>
      <c r="H33">
        <f t="shared" si="1"/>
        <v>12</v>
      </c>
      <c r="I33">
        <f t="shared" si="1"/>
        <v>10</v>
      </c>
      <c r="J33">
        <f t="shared" si="1"/>
        <v>129</v>
      </c>
      <c r="K33">
        <f>SUM(K30:K32)</f>
        <v>190</v>
      </c>
    </row>
    <row r="34" spans="3:11">
      <c r="C34" s="54">
        <f t="shared" ref="C34:J34" si="2">SUM(C33)</f>
        <v>24.712999999999997</v>
      </c>
      <c r="D34" s="54">
        <f t="shared" si="2"/>
        <v>84.625</v>
      </c>
      <c r="E34" s="55">
        <f t="shared" si="2"/>
        <v>109.438</v>
      </c>
      <c r="F34" s="55">
        <f t="shared" si="2"/>
        <v>0</v>
      </c>
      <c r="G34" s="55">
        <f t="shared" si="2"/>
        <v>39</v>
      </c>
      <c r="H34" s="55">
        <f t="shared" si="2"/>
        <v>12</v>
      </c>
      <c r="I34" s="55">
        <f t="shared" si="2"/>
        <v>10</v>
      </c>
      <c r="J34" s="55">
        <f t="shared" si="2"/>
        <v>129</v>
      </c>
      <c r="K34" s="55">
        <f>SUM(K33)</f>
        <v>190</v>
      </c>
    </row>
  </sheetData>
  <mergeCells count="3">
    <mergeCell ref="F1:K1"/>
    <mergeCell ref="F2:K2"/>
    <mergeCell ref="A9:B9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Sheet8</vt:lpstr>
      <vt:lpstr>Sheet11</vt:lpstr>
      <vt:lpstr>Sheet8!Print_Area</vt:lpstr>
      <vt:lpstr>Sheet8!Print_Titles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2014-02-17T07:15:25Z</cp:lastPrinted>
  <dcterms:created xsi:type="dcterms:W3CDTF">2012-05-20T05:26:05Z</dcterms:created>
  <dcterms:modified xsi:type="dcterms:W3CDTF">2014-02-17T07:36:06Z</dcterms:modified>
</cp:coreProperties>
</file>